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95" yWindow="-180" windowWidth="19425" windowHeight="12765" firstSheet="1" activeTab="1"/>
  </bookViews>
  <sheets>
    <sheet name="2020" sheetId="1" state="hidden" r:id="rId1"/>
    <sheet name="2024" sheetId="5" r:id="rId2"/>
    <sheet name="2025" sheetId="7" r:id="rId3"/>
    <sheet name="2026" sheetId="8" r:id="rId4"/>
  </sheets>
  <definedNames>
    <definedName name="_xlnm.Print_Area" localSheetId="0">'2020'!$A$1:$E$32</definedName>
    <definedName name="_xlnm.Print_Area" localSheetId="1">'2024'!$A$1:$O$32</definedName>
    <definedName name="_xlnm.Print_Area" localSheetId="2">'2025'!$A$1:$O$32</definedName>
    <definedName name="_xlnm.Print_Area" localSheetId="3">'2026'!$A$1:$O$32</definedName>
  </definedNames>
  <calcPr calcId="145621"/>
</workbook>
</file>

<file path=xl/calcChain.xml><?xml version="1.0" encoding="utf-8"?>
<calcChain xmlns="http://schemas.openxmlformats.org/spreadsheetml/2006/main">
  <c r="M30" i="8" l="1"/>
  <c r="J6" i="8"/>
  <c r="J17" i="8" l="1"/>
  <c r="J13" i="8"/>
  <c r="J10" i="8"/>
  <c r="J7" i="8"/>
  <c r="J32" i="8" s="1"/>
  <c r="J8" i="8"/>
  <c r="J9" i="8"/>
  <c r="J11" i="8"/>
  <c r="J12" i="8"/>
  <c r="J14" i="8"/>
  <c r="J15" i="8"/>
  <c r="J16" i="8"/>
  <c r="J18" i="8"/>
  <c r="J19" i="8"/>
  <c r="J20" i="8"/>
  <c r="J21" i="8"/>
  <c r="J22" i="8"/>
  <c r="J23" i="8"/>
  <c r="J24" i="8"/>
  <c r="J25" i="8"/>
  <c r="J26" i="8"/>
  <c r="J27" i="8"/>
  <c r="J28" i="8"/>
  <c r="J29" i="8"/>
  <c r="J30" i="8"/>
  <c r="J31" i="8"/>
  <c r="O30" i="7"/>
  <c r="N30" i="7"/>
  <c r="M30" i="7"/>
  <c r="M32" i="7" l="1"/>
  <c r="M30" i="5"/>
  <c r="M31" i="8" l="1"/>
  <c r="M29" i="8"/>
  <c r="M28" i="8"/>
  <c r="M27" i="8"/>
  <c r="M26" i="8"/>
  <c r="M25" i="8"/>
  <c r="M24" i="8"/>
  <c r="M23" i="8"/>
  <c r="M22" i="8"/>
  <c r="M21" i="8"/>
  <c r="M20" i="8"/>
  <c r="M19" i="8"/>
  <c r="M18" i="8"/>
  <c r="M17" i="8"/>
  <c r="M16" i="8"/>
  <c r="M15" i="8"/>
  <c r="M14" i="8"/>
  <c r="M13" i="8"/>
  <c r="M12" i="8"/>
  <c r="M11" i="8"/>
  <c r="M10" i="8"/>
  <c r="M9" i="8"/>
  <c r="M8" i="8"/>
  <c r="M7" i="8"/>
  <c r="M6" i="8"/>
  <c r="N10" i="8" l="1"/>
  <c r="O10" i="8"/>
  <c r="N14" i="8"/>
  <c r="O14" i="8"/>
  <c r="N8" i="8"/>
  <c r="O8" i="8"/>
  <c r="N12" i="8"/>
  <c r="O12" i="8"/>
  <c r="N16" i="8"/>
  <c r="O16" i="8"/>
  <c r="N20" i="8"/>
  <c r="O20" i="8"/>
  <c r="N24" i="8"/>
  <c r="O24" i="8" s="1"/>
  <c r="N28" i="8"/>
  <c r="O28" i="8"/>
  <c r="N9" i="8"/>
  <c r="O9" i="8" s="1"/>
  <c r="N13" i="8"/>
  <c r="O13" i="8"/>
  <c r="N17" i="8"/>
  <c r="O17" i="8" s="1"/>
  <c r="N21" i="8"/>
  <c r="O21" i="8"/>
  <c r="N25" i="8"/>
  <c r="O25" i="8" s="1"/>
  <c r="N29" i="8"/>
  <c r="O29" i="8"/>
  <c r="N18" i="8"/>
  <c r="O18" i="8" s="1"/>
  <c r="N22" i="8"/>
  <c r="O22" i="8"/>
  <c r="N26" i="8"/>
  <c r="O26" i="8" s="1"/>
  <c r="N6" i="8"/>
  <c r="O6" i="8"/>
  <c r="O7" i="8"/>
  <c r="N11" i="8"/>
  <c r="O11" i="8" s="1"/>
  <c r="N15" i="8"/>
  <c r="O15" i="8" s="1"/>
  <c r="N19" i="8"/>
  <c r="O19" i="8" s="1"/>
  <c r="N23" i="8"/>
  <c r="O23" i="8" s="1"/>
  <c r="N27" i="8"/>
  <c r="O27" i="8" s="1"/>
  <c r="N31" i="8"/>
  <c r="O31" i="8"/>
  <c r="N30" i="8"/>
  <c r="O30" i="8" s="1"/>
  <c r="N7" i="8"/>
  <c r="M32" i="8"/>
  <c r="J31" i="7"/>
  <c r="J30" i="7"/>
  <c r="J29" i="7"/>
  <c r="J28" i="7"/>
  <c r="J27" i="7"/>
  <c r="J26" i="7"/>
  <c r="J25" i="7"/>
  <c r="J24" i="7"/>
  <c r="J23" i="7"/>
  <c r="J22" i="7"/>
  <c r="J21" i="7"/>
  <c r="J20" i="7"/>
  <c r="J19" i="7"/>
  <c r="J18" i="7"/>
  <c r="J17" i="7"/>
  <c r="J16" i="7"/>
  <c r="J15" i="7"/>
  <c r="J14" i="7"/>
  <c r="J13" i="7"/>
  <c r="J12" i="7"/>
  <c r="J11" i="7"/>
  <c r="J10" i="7"/>
  <c r="J9" i="7"/>
  <c r="J8" i="7"/>
  <c r="J7" i="7"/>
  <c r="J6" i="7"/>
  <c r="O32" i="8" l="1"/>
  <c r="M31" i="7"/>
  <c r="N31" i="7" s="1"/>
  <c r="F32" i="7" l="1"/>
  <c r="E32" i="7"/>
  <c r="C32" i="7"/>
  <c r="B32" i="7"/>
  <c r="M29" i="7"/>
  <c r="M28" i="7"/>
  <c r="M27" i="7"/>
  <c r="M26" i="7"/>
  <c r="M25" i="7"/>
  <c r="M24" i="7"/>
  <c r="M23" i="7"/>
  <c r="M22" i="7"/>
  <c r="M21" i="7"/>
  <c r="M20" i="7"/>
  <c r="M19" i="7"/>
  <c r="M18" i="7"/>
  <c r="M17" i="7"/>
  <c r="M16" i="7"/>
  <c r="M15" i="7"/>
  <c r="M14" i="7"/>
  <c r="M13" i="7"/>
  <c r="M12" i="7"/>
  <c r="M11" i="7"/>
  <c r="M10" i="7"/>
  <c r="M9" i="7"/>
  <c r="M8" i="7"/>
  <c r="M7" i="7"/>
  <c r="J32" i="7"/>
  <c r="D32" i="7"/>
  <c r="J31" i="5"/>
  <c r="M31" i="5" s="1"/>
  <c r="N31" i="5" s="1"/>
  <c r="J30" i="5"/>
  <c r="N30" i="5" s="1"/>
  <c r="O30" i="5" s="1"/>
  <c r="J29" i="5"/>
  <c r="M29" i="5" s="1"/>
  <c r="J28" i="5"/>
  <c r="M28" i="5" s="1"/>
  <c r="J27" i="5"/>
  <c r="M27" i="5" s="1"/>
  <c r="J26" i="5"/>
  <c r="M26" i="5" s="1"/>
  <c r="J25" i="5"/>
  <c r="M25" i="5" s="1"/>
  <c r="J24" i="5"/>
  <c r="M24" i="5" s="1"/>
  <c r="J23" i="5"/>
  <c r="M23" i="5" s="1"/>
  <c r="J22" i="5"/>
  <c r="M22" i="5" s="1"/>
  <c r="J21" i="5"/>
  <c r="M21" i="5" s="1"/>
  <c r="J20" i="5"/>
  <c r="M20" i="5" s="1"/>
  <c r="J19" i="5"/>
  <c r="M19" i="5" s="1"/>
  <c r="J18" i="5"/>
  <c r="M18" i="5" s="1"/>
  <c r="J17" i="5"/>
  <c r="M17" i="5" s="1"/>
  <c r="J16" i="5"/>
  <c r="M16" i="5" s="1"/>
  <c r="J15" i="5"/>
  <c r="M15" i="5" s="1"/>
  <c r="J14" i="5"/>
  <c r="M14" i="5" s="1"/>
  <c r="J13" i="5"/>
  <c r="M13" i="5" s="1"/>
  <c r="J12" i="5"/>
  <c r="M12" i="5" s="1"/>
  <c r="J11" i="5"/>
  <c r="M11" i="5" s="1"/>
  <c r="J10" i="5"/>
  <c r="M10" i="5" s="1"/>
  <c r="J9" i="5"/>
  <c r="M9" i="5" s="1"/>
  <c r="J8" i="5"/>
  <c r="M8" i="5" s="1"/>
  <c r="J7" i="5"/>
  <c r="M7" i="5" s="1"/>
  <c r="J6" i="5"/>
  <c r="J32" i="5" l="1"/>
  <c r="M6" i="5"/>
  <c r="M32" i="5" s="1"/>
  <c r="N13" i="7"/>
  <c r="O13" i="7" s="1"/>
  <c r="N15" i="7"/>
  <c r="O15" i="7" s="1"/>
  <c r="N22" i="7"/>
  <c r="O22" i="7" s="1"/>
  <c r="N29" i="7"/>
  <c r="O29" i="7" s="1"/>
  <c r="O31" i="7"/>
  <c r="N10" i="7"/>
  <c r="O10" i="7" s="1"/>
  <c r="N17" i="7"/>
  <c r="O17" i="7" s="1"/>
  <c r="N19" i="7"/>
  <c r="O19" i="7" s="1"/>
  <c r="N26" i="7"/>
  <c r="O26" i="7" s="1"/>
  <c r="N7" i="7"/>
  <c r="O7" i="7" s="1"/>
  <c r="N14" i="7"/>
  <c r="O14" i="7" s="1"/>
  <c r="N21" i="7"/>
  <c r="O21" i="7" s="1"/>
  <c r="N23" i="7"/>
  <c r="O23" i="7" s="1"/>
  <c r="N9" i="7"/>
  <c r="O9" i="7" s="1"/>
  <c r="N11" i="7"/>
  <c r="O11" i="7" s="1"/>
  <c r="N18" i="7"/>
  <c r="O18" i="7" s="1"/>
  <c r="N25" i="7"/>
  <c r="O25" i="7" s="1"/>
  <c r="N27" i="7"/>
  <c r="O27" i="7" s="1"/>
  <c r="N8" i="7"/>
  <c r="O8" i="7" s="1"/>
  <c r="N12" i="7"/>
  <c r="O12" i="7" s="1"/>
  <c r="N16" i="7"/>
  <c r="O16" i="7" s="1"/>
  <c r="N20" i="7"/>
  <c r="O20" i="7" s="1"/>
  <c r="N24" i="7"/>
  <c r="O24" i="7" s="1"/>
  <c r="N28" i="7"/>
  <c r="O28" i="7" s="1"/>
  <c r="M6" i="7"/>
  <c r="N7" i="5"/>
  <c r="O7" i="5" s="1"/>
  <c r="N8" i="5"/>
  <c r="O8" i="5" s="1"/>
  <c r="N9" i="5"/>
  <c r="O9" i="5" s="1"/>
  <c r="N10" i="5"/>
  <c r="O10" i="5" s="1"/>
  <c r="N11" i="5"/>
  <c r="O11" i="5" s="1"/>
  <c r="N12" i="5"/>
  <c r="O12" i="5" s="1"/>
  <c r="N13" i="5"/>
  <c r="O13" i="5" s="1"/>
  <c r="N14" i="5"/>
  <c r="O14" i="5" s="1"/>
  <c r="N15" i="5"/>
  <c r="O15" i="5" s="1"/>
  <c r="N16" i="5"/>
  <c r="O16" i="5" s="1"/>
  <c r="N17" i="5"/>
  <c r="O17" i="5" s="1"/>
  <c r="N18" i="5"/>
  <c r="O18" i="5" s="1"/>
  <c r="N19" i="5"/>
  <c r="O19" i="5" s="1"/>
  <c r="N20" i="5"/>
  <c r="O20" i="5" s="1"/>
  <c r="N21" i="5"/>
  <c r="O21" i="5" s="1"/>
  <c r="N22" i="5"/>
  <c r="O22" i="5" s="1"/>
  <c r="N23" i="5"/>
  <c r="O23" i="5" s="1"/>
  <c r="N24" i="5"/>
  <c r="O24" i="5" s="1"/>
  <c r="N25" i="5"/>
  <c r="O25" i="5" s="1"/>
  <c r="N26" i="5"/>
  <c r="O26" i="5" s="1"/>
  <c r="N27" i="5"/>
  <c r="O27" i="5" s="1"/>
  <c r="N28" i="5"/>
  <c r="O28" i="5" s="1"/>
  <c r="N29" i="5"/>
  <c r="O29" i="5" s="1"/>
  <c r="O31" i="5"/>
  <c r="C32" i="8"/>
  <c r="E32" i="8"/>
  <c r="F32" i="8"/>
  <c r="B32" i="8"/>
  <c r="D32" i="8"/>
  <c r="N6" i="5" l="1"/>
  <c r="O6" i="5" s="1"/>
  <c r="N6" i="7"/>
  <c r="N32" i="7" s="1"/>
  <c r="O6" i="7"/>
  <c r="O32" i="7" s="1"/>
  <c r="O32" i="5"/>
  <c r="N32" i="5" l="1"/>
  <c r="N32" i="8"/>
  <c r="I7" i="1" l="1"/>
  <c r="I8" i="1"/>
  <c r="I9" i="1"/>
  <c r="I10" i="1"/>
  <c r="I11" i="1"/>
  <c r="I12" i="1"/>
  <c r="I13" i="1"/>
  <c r="I14" i="1"/>
  <c r="I15" i="1"/>
  <c r="I16" i="1"/>
  <c r="I17" i="1"/>
  <c r="I18" i="1"/>
  <c r="I19" i="1"/>
  <c r="I20" i="1"/>
  <c r="I21" i="1"/>
  <c r="I22" i="1"/>
  <c r="I23" i="1"/>
  <c r="I24" i="1"/>
  <c r="I25" i="1"/>
  <c r="I26" i="1"/>
  <c r="I27" i="1"/>
  <c r="I28" i="1"/>
  <c r="I29" i="1"/>
  <c r="I30" i="1"/>
  <c r="I31" i="1"/>
  <c r="I6" i="1"/>
  <c r="G32" i="1"/>
  <c r="G7" i="1"/>
  <c r="G8" i="1"/>
  <c r="G9" i="1"/>
  <c r="G10" i="1"/>
  <c r="G11" i="1"/>
  <c r="G12" i="1"/>
  <c r="G13" i="1"/>
  <c r="G14" i="1"/>
  <c r="G15" i="1"/>
  <c r="G16" i="1"/>
  <c r="G17" i="1"/>
  <c r="G18" i="1"/>
  <c r="G19" i="1"/>
  <c r="G20" i="1"/>
  <c r="G21" i="1"/>
  <c r="G22" i="1"/>
  <c r="G23" i="1"/>
  <c r="G24" i="1"/>
  <c r="G25" i="1"/>
  <c r="G26" i="1"/>
  <c r="G27" i="1"/>
  <c r="G28" i="1"/>
  <c r="G29" i="1"/>
  <c r="G30" i="1"/>
  <c r="G31" i="1"/>
  <c r="G6" i="1"/>
  <c r="F32" i="1"/>
  <c r="F7" i="1"/>
  <c r="F8" i="1"/>
  <c r="F9" i="1"/>
  <c r="F10" i="1"/>
  <c r="F11" i="1"/>
  <c r="F12" i="1"/>
  <c r="F13" i="1"/>
  <c r="F14" i="1"/>
  <c r="F15" i="1"/>
  <c r="F16" i="1"/>
  <c r="F17" i="1"/>
  <c r="F18" i="1"/>
  <c r="F19" i="1"/>
  <c r="F20" i="1"/>
  <c r="F21" i="1"/>
  <c r="F22" i="1"/>
  <c r="F23" i="1"/>
  <c r="F24" i="1"/>
  <c r="F25" i="1"/>
  <c r="F26" i="1"/>
  <c r="F27" i="1"/>
  <c r="F28" i="1"/>
  <c r="F29" i="1"/>
  <c r="F30" i="1"/>
  <c r="F31" i="1"/>
  <c r="F6" i="1"/>
  <c r="I32" i="1"/>
  <c r="C32" i="1"/>
  <c r="D32" i="1"/>
  <c r="E32" i="1"/>
  <c r="B32" i="1"/>
</calcChain>
</file>

<file path=xl/sharedStrings.xml><?xml version="1.0" encoding="utf-8"?>
<sst xmlns="http://schemas.openxmlformats.org/spreadsheetml/2006/main" count="265" uniqueCount="81">
  <si>
    <t>1</t>
  </si>
  <si>
    <t>4</t>
  </si>
  <si>
    <t>5</t>
  </si>
  <si>
    <t>Общее количество ОО, ед.</t>
  </si>
  <si>
    <t>из них обучаются:</t>
  </si>
  <si>
    <t>2</t>
  </si>
  <si>
    <t>по пятидневной учебной неделе, чел.</t>
  </si>
  <si>
    <t>по шестидневной учебной неделе, чел.</t>
  </si>
  <si>
    <t>Муниципальный район/городской округ</t>
  </si>
  <si>
    <t>Информация по образовательным организациям, реализующим основные общеобразовательные программы (далее - ОО)                                                                                                     на 2019-2020 учебный год</t>
  </si>
  <si>
    <t>Количество обучающихся
 1-4 классов, чел.</t>
  </si>
  <si>
    <t>Алатырский</t>
  </si>
  <si>
    <t>Аликовский</t>
  </si>
  <si>
    <t>Батыревский</t>
  </si>
  <si>
    <t>Вурнарский</t>
  </si>
  <si>
    <t>Ибресинский</t>
  </si>
  <si>
    <t>Канашский</t>
  </si>
  <si>
    <t>Козловский</t>
  </si>
  <si>
    <t>Комсомольский</t>
  </si>
  <si>
    <t>Красноармейский</t>
  </si>
  <si>
    <t>Красночетайский</t>
  </si>
  <si>
    <t>Мариинско-Посадский</t>
  </si>
  <si>
    <t>Моргаушский</t>
  </si>
  <si>
    <t>Порецкий</t>
  </si>
  <si>
    <t>Урмарский</t>
  </si>
  <si>
    <t>Цивильский</t>
  </si>
  <si>
    <t>Чебоксарский</t>
  </si>
  <si>
    <t>Шемуршинский</t>
  </si>
  <si>
    <t>Шумерлинский</t>
  </si>
  <si>
    <t>Ядринский</t>
  </si>
  <si>
    <t>Яльчикский</t>
  </si>
  <si>
    <t>Янтиковский</t>
  </si>
  <si>
    <t>г.Алатырь</t>
  </si>
  <si>
    <t>г.Канаш</t>
  </si>
  <si>
    <t>г.Новочебоксарск</t>
  </si>
  <si>
    <t>г.Шумерля</t>
  </si>
  <si>
    <t>г.Чебоксары</t>
  </si>
  <si>
    <t>итого</t>
  </si>
  <si>
    <t>54,2</t>
  </si>
  <si>
    <t>52,4</t>
  </si>
  <si>
    <t>РБ</t>
  </si>
  <si>
    <t>ФБ</t>
  </si>
  <si>
    <t>х</t>
  </si>
  <si>
    <t>из них:</t>
  </si>
  <si>
    <t>3</t>
  </si>
  <si>
    <t>6</t>
  </si>
  <si>
    <t>7</t>
  </si>
  <si>
    <t>8</t>
  </si>
  <si>
    <t>9</t>
  </si>
  <si>
    <t>10</t>
  </si>
  <si>
    <t>11</t>
  </si>
  <si>
    <t>12</t>
  </si>
  <si>
    <t>13</t>
  </si>
  <si>
    <t>14</t>
  </si>
  <si>
    <t>15</t>
  </si>
  <si>
    <t>Общее количество общеобразовательных организаций, ед.</t>
  </si>
  <si>
    <t>6-дневной учебной неделе, чел.</t>
  </si>
  <si>
    <t>из них обучаются по:</t>
  </si>
  <si>
    <t>5-дневной учебной неделе, чел.</t>
  </si>
  <si>
    <t>средняя стоимость горячего питания на одного обучающегося по программам начального общего образования в день, рассчитываемая на основании средней по Российской Федерации стоимости среднесуточных наборов пищевых продуктов для организации горячего питания обучающихся по программам начального общего образования, рассчитываемых на основании федерального статистического наблюдения за потребительскими ценами на товары и услуги за год, руб. (Nпит)</t>
  </si>
  <si>
    <t xml:space="preserve">количество учебных дней в году для обучающихся во 2-4 классах
Чдетей 2-4 кл i </t>
  </si>
  <si>
    <t>численность обучающихся в 1-х классах (Чдетей 1 кл i)</t>
  </si>
  <si>
    <t>численность обучающихся
 2-4 классов, чел. 
(Чдетей 2-4 кл i)</t>
  </si>
  <si>
    <t>количество учебных дней в году для обучающихся в 1-х классах (Чдетей 1 кл i)</t>
  </si>
  <si>
    <t>относительный показатель индекса цен на условный (минимальный) набор продуктов питания в Чувашской Республике
(Кцен чр)</t>
  </si>
  <si>
    <t>Итого</t>
  </si>
  <si>
    <t>398</t>
  </si>
  <si>
    <t>47850</t>
  </si>
  <si>
    <t>39876</t>
  </si>
  <si>
    <t>7974</t>
  </si>
  <si>
    <t>Наименование муниципальных округов городских округов</t>
  </si>
  <si>
    <t>число детодней для обучающихся по программам начального общего образования в i-м  муниципальном округе, городском округе 
(Чдетодней i)</t>
  </si>
  <si>
    <t>число детодней для обучающихся по программам начального общего образования в i-м муниципальном округе, городском округе 
(Чдетодней i)</t>
  </si>
  <si>
    <t>Размер субсидии, предоставляемой бюджету i-го муниципального округа, городского округа, тыс. рублей (Si)</t>
  </si>
  <si>
    <t>Наименование  муниципальных округов городских округов</t>
  </si>
  <si>
    <t xml:space="preserve">относительный показатель индекса цен на условный (минимальный) набор продуктов питания в Чувашской Республике
(Кцен чр)
</t>
  </si>
  <si>
    <t>Размер субсидии, предоставляемой бюджету i-го муниципального образования, тыс. рублей (Si)</t>
  </si>
  <si>
    <t>число детодней для обучающихся по программам начального общего образования в i-м муниципальном образовании
(Чдетодней i)</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</si>
  <si>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2024 год</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</si>
  <si>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2025 год</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</si>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</sst>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12"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sz val="14"/>
      <color theme="1"/>
      <name val="Times New Roman"/>
      <family val="1"/>
      <charset val="204"/>
    </font>
    <font>
      <sz val="10"/>
      <color theme="1"/>
      <name val="Times New Roman"/>
      <family val="1"/>
      <charset val="204"/>
    </font>
    <font>
      <b/>
      <sz val="11"/>
      <color theme="1"/>
      <name val="Times New Roman"/>
      <family val="1"/>
      <charset val="204"/>
    </font>
    <font>
      <sz val="10"/>
      <name val="Times New Roman"/>
      <family val="1"/>
      <charset val="204"/>
    </font>
    <font>
      <sz val="11"/>
      <color rgb="FFFF0000"/>
      <name val="Times New Roman"/>
      <family val="1"/>
      <charset val="204"/>
    </font>
    <font>
      <b/>
      <sz val="13"/>
      <color theme="1"/>
      <name val="Times New Roman"/>
      <family val="1"/>
      <charset val="204"/>
    </font>
    <font>
      <sz val="13"/>
      <color theme="1"/>
      <name val="Times New Roman"/>
      <family val="1"/>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bottom/>
      <diagonal/>
    </border>
    <border>
      <left/>
      <right style="thin">
        <color auto="1"/>
      </right>
      <top/>
      <bottom/>
      <diagonal/>
    </border>
  </borders>
  <cellStyleXfs count="1">
    <xf numFmtId="0" fontId="0" fillId="0" borderId="0"/>
  </cellStyleXfs>
  <cellXfs count="69">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1" fillId="0" borderId="0" xfId="0" applyNumberFormat="1" applyFont="1" applyAlignment="1">
      <alignment vertical="center" wrapText="1"/>
    </xf>
    <xf numFmtId="49" fontId="1" fillId="0" borderId="0"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1" fontId="1"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0" xfId="0" applyNumberFormat="1" applyFont="1" applyBorder="1" applyAlignment="1">
      <alignment horizontal="center" vertical="center" wrapText="1"/>
    </xf>
    <xf numFmtId="2" fontId="1" fillId="0" borderId="0" xfId="0" applyNumberFormat="1" applyFont="1" applyAlignment="1">
      <alignment horizontal="center" vertical="center" wrapText="1"/>
    </xf>
    <xf numFmtId="4" fontId="1"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4"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1" fillId="0" borderId="0" xfId="0" applyNumberFormat="1" applyFont="1" applyAlignment="1">
      <alignment horizontal="right" vertical="center" wrapText="1"/>
    </xf>
    <xf numFmtId="49" fontId="6" fillId="0" borderId="1" xfId="0" applyNumberFormat="1" applyFont="1" applyBorder="1" applyAlignment="1">
      <alignment horizontal="center" vertical="center" wrapText="1"/>
    </xf>
    <xf numFmtId="164" fontId="7"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4" fontId="1" fillId="0" borderId="0" xfId="0" applyNumberFormat="1" applyFont="1" applyAlignment="1">
      <alignment horizontal="right" vertical="center" wrapText="1"/>
    </xf>
    <xf numFmtId="2" fontId="7"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9" fillId="0" borderId="0" xfId="0" applyNumberFormat="1" applyFont="1" applyAlignment="1">
      <alignment horizontal="center" vertical="center" wrapText="1"/>
    </xf>
    <xf numFmtId="49" fontId="9" fillId="0" borderId="1" xfId="0" applyNumberFormat="1" applyFont="1" applyBorder="1" applyAlignment="1">
      <alignment horizontal="center" vertical="center" wrapText="1"/>
    </xf>
    <xf numFmtId="0" fontId="9" fillId="0" borderId="6" xfId="0" applyFont="1" applyBorder="1" applyAlignment="1">
      <alignment vertical="center" wrapText="1"/>
    </xf>
    <xf numFmtId="1" fontId="10" fillId="0" borderId="6"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164" fontId="10" fillId="0" borderId="6" xfId="0" applyNumberFormat="1" applyFont="1" applyBorder="1" applyAlignment="1">
      <alignment horizontal="right" vertical="center" wrapText="1"/>
    </xf>
    <xf numFmtId="165" fontId="10" fillId="0" borderId="6" xfId="0" applyNumberFormat="1" applyFont="1" applyBorder="1" applyAlignment="1">
      <alignment horizontal="right" vertical="center" wrapText="1"/>
    </xf>
    <xf numFmtId="0" fontId="9" fillId="0" borderId="7" xfId="0" applyFont="1" applyBorder="1" applyAlignment="1">
      <alignment vertical="center" wrapText="1"/>
    </xf>
    <xf numFmtId="1" fontId="10" fillId="0" borderId="7" xfId="0" applyNumberFormat="1" applyFont="1" applyBorder="1" applyAlignment="1">
      <alignment horizontal="right" vertical="center" wrapText="1"/>
    </xf>
    <xf numFmtId="3" fontId="10" fillId="0" borderId="7" xfId="0" applyNumberFormat="1" applyFont="1" applyBorder="1" applyAlignment="1">
      <alignment horizontal="right" vertical="center" wrapText="1"/>
    </xf>
    <xf numFmtId="164" fontId="10" fillId="0" borderId="7" xfId="0" applyNumberFormat="1" applyFont="1" applyBorder="1" applyAlignment="1">
      <alignment horizontal="right" vertical="center" wrapText="1"/>
    </xf>
    <xf numFmtId="165" fontId="10" fillId="0" borderId="7" xfId="0" applyNumberFormat="1" applyFont="1" applyBorder="1" applyAlignment="1">
      <alignment horizontal="right" vertical="center" wrapText="1"/>
    </xf>
    <xf numFmtId="0" fontId="9" fillId="0" borderId="7" xfId="0" applyFont="1" applyFill="1" applyBorder="1" applyAlignment="1">
      <alignment vertical="center" wrapText="1"/>
    </xf>
    <xf numFmtId="0" fontId="9" fillId="2" borderId="7" xfId="0" applyFont="1" applyFill="1" applyBorder="1" applyAlignment="1">
      <alignment vertical="center" wrapText="1"/>
    </xf>
    <xf numFmtId="49" fontId="8" fillId="0" borderId="8" xfId="0" applyNumberFormat="1" applyFont="1" applyBorder="1" applyAlignment="1">
      <alignment horizontal="left" vertical="center" wrapText="1"/>
    </xf>
    <xf numFmtId="49" fontId="11" fillId="0" borderId="8" xfId="0" applyNumberFormat="1" applyFont="1" applyBorder="1" applyAlignment="1">
      <alignment horizontal="right" vertical="center" wrapText="1"/>
    </xf>
    <xf numFmtId="3" fontId="11" fillId="0" borderId="8" xfId="0" applyNumberFormat="1" applyFont="1" applyBorder="1" applyAlignment="1">
      <alignment horizontal="right" vertical="center" wrapText="1"/>
    </xf>
    <xf numFmtId="164" fontId="11" fillId="0" borderId="8" xfId="0" applyNumberFormat="1" applyFont="1" applyBorder="1" applyAlignment="1">
      <alignment horizontal="right" vertical="center" wrapText="1"/>
    </xf>
    <xf numFmtId="49"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1" fontId="9" fillId="0" borderId="6" xfId="0" applyNumberFormat="1" applyFont="1" applyBorder="1" applyAlignment="1">
      <alignment horizontal="right" vertical="center" wrapText="1"/>
    </xf>
    <xf numFmtId="166" fontId="9" fillId="0" borderId="6" xfId="0" applyNumberFormat="1" applyFont="1" applyBorder="1" applyAlignment="1">
      <alignment horizontal="right" vertical="center" wrapText="1"/>
    </xf>
    <xf numFmtId="3" fontId="9" fillId="0" borderId="6" xfId="0" applyNumberFormat="1" applyFont="1" applyBorder="1" applyAlignment="1">
      <alignment horizontal="right" vertical="center" wrapText="1"/>
    </xf>
    <xf numFmtId="1" fontId="10" fillId="0" borderId="9" xfId="0" applyNumberFormat="1" applyFont="1" applyBorder="1" applyAlignment="1">
      <alignment horizontal="right" vertical="center" wrapText="1"/>
    </xf>
    <xf numFmtId="166" fontId="10" fillId="0" borderId="10" xfId="0" applyNumberFormat="1" applyFont="1" applyBorder="1" applyAlignment="1">
      <alignment horizontal="right" vertical="center" wrapText="1"/>
    </xf>
    <xf numFmtId="1" fontId="10" fillId="0" borderId="10" xfId="0" applyNumberFormat="1" applyFont="1" applyBorder="1" applyAlignment="1">
      <alignment horizontal="right" vertical="center" wrapText="1"/>
    </xf>
    <xf numFmtId="3" fontId="9" fillId="0" borderId="7" xfId="0" applyNumberFormat="1" applyFont="1" applyBorder="1" applyAlignment="1">
      <alignment horizontal="right" vertical="center" wrapText="1"/>
    </xf>
    <xf numFmtId="1" fontId="9" fillId="0" borderId="7" xfId="0" applyNumberFormat="1" applyFont="1" applyBorder="1" applyAlignment="1">
      <alignment horizontal="right" vertical="center" wrapText="1"/>
    </xf>
    <xf numFmtId="166" fontId="9" fillId="0" borderId="7" xfId="0" applyNumberFormat="1" applyFont="1" applyBorder="1" applyAlignment="1">
      <alignment horizontal="right" vertical="center" wrapText="1"/>
    </xf>
    <xf numFmtId="1" fontId="9" fillId="0" borderId="7" xfId="0" applyNumberFormat="1" applyFont="1" applyFill="1" applyBorder="1" applyAlignment="1">
      <alignment horizontal="right" vertical="center" wrapText="1"/>
    </xf>
    <xf numFmtId="166" fontId="9" fillId="0" borderId="7" xfId="0" applyNumberFormat="1" applyFont="1" applyFill="1" applyBorder="1" applyAlignment="1">
      <alignment horizontal="right" vertical="center" wrapText="1"/>
    </xf>
    <xf numFmtId="3" fontId="9" fillId="0" borderId="7" xfId="0" applyNumberFormat="1" applyFont="1" applyFill="1" applyBorder="1" applyAlignment="1">
      <alignment horizontal="right" vertical="center" wrapText="1"/>
    </xf>
    <xf numFmtId="1" fontId="10" fillId="0" borderId="7" xfId="0" applyNumberFormat="1" applyFont="1" applyFill="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view="pageBreakPreview" topLeftCell="A3" zoomScaleNormal="70" zoomScaleSheetLayoutView="100" workbookViewId="0">
      <selection activeCell="F6" sqref="F6:I32"/>
    </sheetView>
  </sheetViews>
  <sheetFormatPr defaultColWidth="9.140625" defaultRowHeight="15" x14ac:dyDescent="0.25"/>
  <cols>
    <col min="1" max="1" width="30.5703125" style="1" customWidth="1"/>
    <col min="2" max="2" width="29" style="1" customWidth="1"/>
    <col min="3" max="3" width="31.7109375" style="1" customWidth="1"/>
    <col min="4" max="4" width="28.5703125" style="1" customWidth="1"/>
    <col min="5" max="5" width="28.7109375" style="1" customWidth="1"/>
    <col min="6" max="6" width="18.85546875" style="1" customWidth="1"/>
    <col min="7" max="16384" width="9.140625" style="1"/>
  </cols>
  <sheetData>
    <row r="1" spans="1:9" ht="42.75" customHeight="1" x14ac:dyDescent="0.25">
      <c r="A1" s="28" t="s">
        <v>9</v>
      </c>
      <c r="B1" s="28"/>
      <c r="C1" s="28"/>
      <c r="D1" s="28"/>
      <c r="E1" s="28"/>
    </row>
    <row r="3" spans="1:9" ht="57.75" customHeight="1" x14ac:dyDescent="0.25">
      <c r="A3" s="29" t="s">
        <v>8</v>
      </c>
      <c r="B3" s="29" t="s">
        <v>3</v>
      </c>
      <c r="C3" s="29" t="s">
        <v>10</v>
      </c>
      <c r="D3" s="31" t="s">
        <v>4</v>
      </c>
      <c r="E3" s="31"/>
      <c r="F3" s="4"/>
      <c r="G3" s="4"/>
      <c r="H3" s="4"/>
    </row>
    <row r="4" spans="1:9" ht="48" customHeight="1" x14ac:dyDescent="0.25">
      <c r="A4" s="30"/>
      <c r="B4" s="30"/>
      <c r="C4" s="30"/>
      <c r="D4" s="6" t="s">
        <v>6</v>
      </c>
      <c r="E4" s="6" t="s">
        <v>7</v>
      </c>
    </row>
    <row r="5" spans="1:9" ht="18" customHeight="1" x14ac:dyDescent="0.25">
      <c r="A5" s="2" t="s">
        <v>0</v>
      </c>
      <c r="B5" s="2" t="s">
        <v>5</v>
      </c>
      <c r="C5" s="3">
        <v>3</v>
      </c>
      <c r="D5" s="2" t="s">
        <v>1</v>
      </c>
      <c r="E5" s="2" t="s">
        <v>2</v>
      </c>
    </row>
    <row r="6" spans="1:9" x14ac:dyDescent="0.25">
      <c r="A6" s="7" t="s">
        <v>11</v>
      </c>
      <c r="B6" s="10">
        <v>12</v>
      </c>
      <c r="C6" s="10">
        <v>506</v>
      </c>
      <c r="D6" s="10">
        <v>381</v>
      </c>
      <c r="E6" s="10">
        <v>125</v>
      </c>
      <c r="F6" s="13">
        <f>D6*72</f>
        <v>27432</v>
      </c>
      <c r="G6" s="13">
        <f>E6*88</f>
        <v>11000</v>
      </c>
      <c r="H6" s="1" t="s">
        <v>38</v>
      </c>
      <c r="I6" s="13">
        <f>(F6*H6+G6*H6)/1000</f>
        <v>2083.0144</v>
      </c>
    </row>
    <row r="7" spans="1:9" s="5" customFormat="1" x14ac:dyDescent="0.25">
      <c r="A7" s="7" t="s">
        <v>12</v>
      </c>
      <c r="B7" s="10">
        <v>12</v>
      </c>
      <c r="C7" s="10">
        <v>672</v>
      </c>
      <c r="D7" s="10">
        <v>612</v>
      </c>
      <c r="E7" s="10">
        <v>60</v>
      </c>
      <c r="F7" s="13">
        <f t="shared" ref="F7:F31" si="0">D7*72</f>
        <v>44064</v>
      </c>
      <c r="G7" s="13">
        <f t="shared" ref="G7:G31" si="1">E7*88</f>
        <v>5280</v>
      </c>
      <c r="H7" s="1" t="s">
        <v>38</v>
      </c>
      <c r="I7" s="13">
        <f t="shared" ref="I7:I31" si="2">(F7*H7+G7*H7)/1000</f>
        <v>2674.4448000000002</v>
      </c>
    </row>
    <row r="8" spans="1:9" s="5" customFormat="1" ht="15" customHeight="1" x14ac:dyDescent="0.25">
      <c r="A8" s="7" t="s">
        <v>13</v>
      </c>
      <c r="B8" s="10">
        <v>21</v>
      </c>
      <c r="C8" s="10">
        <v>1707</v>
      </c>
      <c r="D8" s="10">
        <v>440</v>
      </c>
      <c r="E8" s="10">
        <v>1267</v>
      </c>
      <c r="F8" s="13">
        <f t="shared" si="0"/>
        <v>31680</v>
      </c>
      <c r="G8" s="13">
        <f t="shared" si="1"/>
        <v>111496</v>
      </c>
      <c r="H8" s="1" t="s">
        <v>38</v>
      </c>
      <c r="I8" s="13">
        <f t="shared" si="2"/>
        <v>7760.1392000000005</v>
      </c>
    </row>
    <row r="9" spans="1:9" s="5" customFormat="1" x14ac:dyDescent="0.25">
      <c r="A9" s="7" t="s">
        <v>14</v>
      </c>
      <c r="B9" s="10">
        <v>18</v>
      </c>
      <c r="C9" s="10">
        <v>1440</v>
      </c>
      <c r="D9" s="10">
        <v>954</v>
      </c>
      <c r="E9" s="10">
        <v>486</v>
      </c>
      <c r="F9" s="13">
        <f t="shared" si="0"/>
        <v>68688</v>
      </c>
      <c r="G9" s="13">
        <f t="shared" si="1"/>
        <v>42768</v>
      </c>
      <c r="H9" s="1" t="s">
        <v>38</v>
      </c>
      <c r="I9" s="13">
        <f t="shared" si="2"/>
        <v>6040.9152000000004</v>
      </c>
    </row>
    <row r="10" spans="1:9" s="5" customFormat="1" x14ac:dyDescent="0.25">
      <c r="A10" s="7" t="s">
        <v>15</v>
      </c>
      <c r="B10" s="10">
        <v>13</v>
      </c>
      <c r="C10" s="10">
        <v>1071</v>
      </c>
      <c r="D10" s="10">
        <v>942</v>
      </c>
      <c r="E10" s="10">
        <v>129</v>
      </c>
      <c r="F10" s="13">
        <f t="shared" si="0"/>
        <v>67824</v>
      </c>
      <c r="G10" s="13">
        <f t="shared" si="1"/>
        <v>11352</v>
      </c>
      <c r="H10" s="1" t="s">
        <v>38</v>
      </c>
      <c r="I10" s="13">
        <f t="shared" si="2"/>
        <v>4291.3392000000003</v>
      </c>
    </row>
    <row r="11" spans="1:9" s="5" customFormat="1" x14ac:dyDescent="0.25">
      <c r="A11" s="7" t="s">
        <v>16</v>
      </c>
      <c r="B11" s="10">
        <v>29</v>
      </c>
      <c r="C11" s="10">
        <v>1008</v>
      </c>
      <c r="D11" s="10">
        <v>165</v>
      </c>
      <c r="E11" s="10">
        <v>843</v>
      </c>
      <c r="F11" s="13">
        <f t="shared" si="0"/>
        <v>11880</v>
      </c>
      <c r="G11" s="13">
        <f t="shared" si="1"/>
        <v>74184</v>
      </c>
      <c r="H11" s="1" t="s">
        <v>38</v>
      </c>
      <c r="I11" s="13">
        <f t="shared" si="2"/>
        <v>4664.6688000000004</v>
      </c>
    </row>
    <row r="12" spans="1:9" s="5" customFormat="1" x14ac:dyDescent="0.25">
      <c r="A12" s="7" t="s">
        <v>17</v>
      </c>
      <c r="B12" s="10">
        <v>8</v>
      </c>
      <c r="C12" s="10">
        <v>696</v>
      </c>
      <c r="D12" s="10">
        <v>479</v>
      </c>
      <c r="E12" s="10">
        <v>217</v>
      </c>
      <c r="F12" s="13">
        <f t="shared" si="0"/>
        <v>34488</v>
      </c>
      <c r="G12" s="13">
        <f t="shared" si="1"/>
        <v>19096</v>
      </c>
      <c r="H12" s="1" t="s">
        <v>38</v>
      </c>
      <c r="I12" s="13">
        <f t="shared" si="2"/>
        <v>2904.2528000000002</v>
      </c>
    </row>
    <row r="13" spans="1:9" s="5" customFormat="1" x14ac:dyDescent="0.25">
      <c r="A13" s="7" t="s">
        <v>18</v>
      </c>
      <c r="B13" s="10">
        <v>18</v>
      </c>
      <c r="C13" s="10">
        <v>1128</v>
      </c>
      <c r="D13" s="10">
        <v>807</v>
      </c>
      <c r="E13" s="10">
        <v>321</v>
      </c>
      <c r="F13" s="13">
        <f t="shared" si="0"/>
        <v>58104</v>
      </c>
      <c r="G13" s="13">
        <f t="shared" si="1"/>
        <v>28248</v>
      </c>
      <c r="H13" s="1" t="s">
        <v>38</v>
      </c>
      <c r="I13" s="13">
        <f t="shared" si="2"/>
        <v>4680.2784000000001</v>
      </c>
    </row>
    <row r="14" spans="1:9" s="5" customFormat="1" x14ac:dyDescent="0.25">
      <c r="A14" s="7" t="s">
        <v>19</v>
      </c>
      <c r="B14" s="10">
        <v>10</v>
      </c>
      <c r="C14" s="10">
        <v>408</v>
      </c>
      <c r="D14" s="10">
        <v>125</v>
      </c>
      <c r="E14" s="10">
        <v>283</v>
      </c>
      <c r="F14" s="13">
        <f t="shared" si="0"/>
        <v>9000</v>
      </c>
      <c r="G14" s="13">
        <f t="shared" si="1"/>
        <v>24904</v>
      </c>
      <c r="H14" s="1" t="s">
        <v>38</v>
      </c>
      <c r="I14" s="13">
        <f t="shared" si="2"/>
        <v>1837.5968</v>
      </c>
    </row>
    <row r="15" spans="1:9" x14ac:dyDescent="0.25">
      <c r="A15" s="7" t="s">
        <v>20</v>
      </c>
      <c r="B15" s="10">
        <v>9</v>
      </c>
      <c r="C15" s="10">
        <v>533</v>
      </c>
      <c r="D15" s="10">
        <v>349</v>
      </c>
      <c r="E15" s="10">
        <v>184</v>
      </c>
      <c r="F15" s="13">
        <f t="shared" si="0"/>
        <v>25128</v>
      </c>
      <c r="G15" s="13">
        <f t="shared" si="1"/>
        <v>16192</v>
      </c>
      <c r="H15" s="1" t="s">
        <v>38</v>
      </c>
      <c r="I15" s="13">
        <f t="shared" si="2"/>
        <v>2239.5439999999999</v>
      </c>
    </row>
    <row r="16" spans="1:9" x14ac:dyDescent="0.25">
      <c r="A16" s="8" t="s">
        <v>21</v>
      </c>
      <c r="B16" s="10">
        <v>12</v>
      </c>
      <c r="C16" s="10">
        <v>799</v>
      </c>
      <c r="D16" s="10">
        <v>370</v>
      </c>
      <c r="E16" s="10">
        <v>429</v>
      </c>
      <c r="F16" s="13">
        <f t="shared" si="0"/>
        <v>26640</v>
      </c>
      <c r="G16" s="13">
        <f t="shared" si="1"/>
        <v>37752</v>
      </c>
      <c r="H16" s="1" t="s">
        <v>38</v>
      </c>
      <c r="I16" s="13">
        <f t="shared" si="2"/>
        <v>3490.0464000000002</v>
      </c>
    </row>
    <row r="17" spans="1:9" x14ac:dyDescent="0.25">
      <c r="A17" s="7" t="s">
        <v>22</v>
      </c>
      <c r="B17" s="10">
        <v>21</v>
      </c>
      <c r="C17" s="10">
        <v>1363</v>
      </c>
      <c r="D17" s="10">
        <v>573</v>
      </c>
      <c r="E17" s="10">
        <v>790</v>
      </c>
      <c r="F17" s="13">
        <f t="shared" si="0"/>
        <v>41256</v>
      </c>
      <c r="G17" s="13">
        <f t="shared" si="1"/>
        <v>69520</v>
      </c>
      <c r="H17" s="1" t="s">
        <v>38</v>
      </c>
      <c r="I17" s="13">
        <f t="shared" si="2"/>
        <v>6004.0592000000006</v>
      </c>
    </row>
    <row r="18" spans="1:9" x14ac:dyDescent="0.25">
      <c r="A18" s="7" t="s">
        <v>23</v>
      </c>
      <c r="B18" s="10">
        <v>5</v>
      </c>
      <c r="C18" s="10">
        <v>365</v>
      </c>
      <c r="D18" s="10">
        <v>365</v>
      </c>
      <c r="E18" s="10">
        <v>0</v>
      </c>
      <c r="F18" s="13">
        <f t="shared" si="0"/>
        <v>26280</v>
      </c>
      <c r="G18" s="13">
        <f t="shared" si="1"/>
        <v>0</v>
      </c>
      <c r="H18" s="1" t="s">
        <v>38</v>
      </c>
      <c r="I18" s="13">
        <f t="shared" si="2"/>
        <v>1424.376</v>
      </c>
    </row>
    <row r="19" spans="1:9" x14ac:dyDescent="0.25">
      <c r="A19" s="7" t="s">
        <v>24</v>
      </c>
      <c r="B19" s="10">
        <v>14</v>
      </c>
      <c r="C19" s="10">
        <v>906</v>
      </c>
      <c r="D19" s="10">
        <v>602</v>
      </c>
      <c r="E19" s="10">
        <v>304</v>
      </c>
      <c r="F19" s="13">
        <f t="shared" si="0"/>
        <v>43344</v>
      </c>
      <c r="G19" s="13">
        <f t="shared" si="1"/>
        <v>26752</v>
      </c>
      <c r="H19" s="1" t="s">
        <v>38</v>
      </c>
      <c r="I19" s="13">
        <f t="shared" si="2"/>
        <v>3799.2032000000004</v>
      </c>
    </row>
    <row r="20" spans="1:9" x14ac:dyDescent="0.25">
      <c r="A20" s="7" t="s">
        <v>25</v>
      </c>
      <c r="B20" s="10">
        <v>14</v>
      </c>
      <c r="C20" s="10">
        <v>1687</v>
      </c>
      <c r="D20" s="10">
        <v>1093</v>
      </c>
      <c r="E20" s="10">
        <v>594</v>
      </c>
      <c r="F20" s="13">
        <f t="shared" si="0"/>
        <v>78696</v>
      </c>
      <c r="G20" s="13">
        <f t="shared" si="1"/>
        <v>52272</v>
      </c>
      <c r="H20" s="1" t="s">
        <v>38</v>
      </c>
      <c r="I20" s="13">
        <f t="shared" si="2"/>
        <v>7098.4656000000004</v>
      </c>
    </row>
    <row r="21" spans="1:9" x14ac:dyDescent="0.25">
      <c r="A21" s="7" t="s">
        <v>26</v>
      </c>
      <c r="B21" s="10">
        <v>26</v>
      </c>
      <c r="C21" s="10">
        <v>2535</v>
      </c>
      <c r="D21" s="10">
        <v>2357</v>
      </c>
      <c r="E21" s="10">
        <v>178</v>
      </c>
      <c r="F21" s="13">
        <f t="shared" si="0"/>
        <v>169704</v>
      </c>
      <c r="G21" s="13">
        <f t="shared" si="1"/>
        <v>15664</v>
      </c>
      <c r="H21" s="1" t="s">
        <v>38</v>
      </c>
      <c r="I21" s="13">
        <f t="shared" si="2"/>
        <v>10046.945600000001</v>
      </c>
    </row>
    <row r="22" spans="1:9" x14ac:dyDescent="0.25">
      <c r="A22" s="7" t="s">
        <v>27</v>
      </c>
      <c r="B22" s="10">
        <v>11</v>
      </c>
      <c r="C22" s="10">
        <v>593</v>
      </c>
      <c r="D22" s="10">
        <v>0</v>
      </c>
      <c r="E22" s="10">
        <v>593</v>
      </c>
      <c r="F22" s="13">
        <f t="shared" si="0"/>
        <v>0</v>
      </c>
      <c r="G22" s="13">
        <f t="shared" si="1"/>
        <v>52184</v>
      </c>
      <c r="H22" s="1" t="s">
        <v>38</v>
      </c>
      <c r="I22" s="13">
        <f t="shared" si="2"/>
        <v>2828.3728000000001</v>
      </c>
    </row>
    <row r="23" spans="1:9" x14ac:dyDescent="0.25">
      <c r="A23" s="7" t="s">
        <v>28</v>
      </c>
      <c r="B23" s="10">
        <v>7</v>
      </c>
      <c r="C23" s="10">
        <v>187</v>
      </c>
      <c r="D23" s="10">
        <v>107</v>
      </c>
      <c r="E23" s="10">
        <v>80</v>
      </c>
      <c r="F23" s="13">
        <f t="shared" si="0"/>
        <v>7704</v>
      </c>
      <c r="G23" s="13">
        <f t="shared" si="1"/>
        <v>7040</v>
      </c>
      <c r="H23" s="1" t="s">
        <v>38</v>
      </c>
      <c r="I23" s="13">
        <f t="shared" si="2"/>
        <v>799.12480000000005</v>
      </c>
    </row>
    <row r="24" spans="1:9" x14ac:dyDescent="0.25">
      <c r="A24" s="7" t="s">
        <v>29</v>
      </c>
      <c r="B24" s="10">
        <v>16</v>
      </c>
      <c r="C24" s="10">
        <v>1087</v>
      </c>
      <c r="D24" s="10">
        <v>787</v>
      </c>
      <c r="E24" s="10">
        <v>300</v>
      </c>
      <c r="F24" s="13">
        <f t="shared" si="0"/>
        <v>56664</v>
      </c>
      <c r="G24" s="13">
        <f t="shared" si="1"/>
        <v>26400</v>
      </c>
      <c r="H24" s="1" t="s">
        <v>38</v>
      </c>
      <c r="I24" s="13">
        <f t="shared" si="2"/>
        <v>4502.0688000000009</v>
      </c>
    </row>
    <row r="25" spans="1:9" x14ac:dyDescent="0.25">
      <c r="A25" s="7" t="s">
        <v>30</v>
      </c>
      <c r="B25" s="10">
        <v>11</v>
      </c>
      <c r="C25" s="10">
        <v>620</v>
      </c>
      <c r="D25" s="10">
        <v>161</v>
      </c>
      <c r="E25" s="10">
        <v>459</v>
      </c>
      <c r="F25" s="13">
        <f t="shared" si="0"/>
        <v>11592</v>
      </c>
      <c r="G25" s="13">
        <f t="shared" si="1"/>
        <v>40392</v>
      </c>
      <c r="H25" s="1" t="s">
        <v>38</v>
      </c>
      <c r="I25" s="13">
        <f t="shared" si="2"/>
        <v>2817.5328</v>
      </c>
    </row>
    <row r="26" spans="1:9" x14ac:dyDescent="0.25">
      <c r="A26" s="9" t="s">
        <v>31</v>
      </c>
      <c r="B26" s="10">
        <v>10</v>
      </c>
      <c r="C26" s="10">
        <v>567</v>
      </c>
      <c r="D26" s="10">
        <v>251</v>
      </c>
      <c r="E26" s="10">
        <v>316</v>
      </c>
      <c r="F26" s="13">
        <f t="shared" si="0"/>
        <v>18072</v>
      </c>
      <c r="G26" s="13">
        <f t="shared" si="1"/>
        <v>27808</v>
      </c>
      <c r="H26" s="1" t="s">
        <v>38</v>
      </c>
      <c r="I26" s="13">
        <f t="shared" si="2"/>
        <v>2486.6959999999999</v>
      </c>
    </row>
    <row r="27" spans="1:9" x14ac:dyDescent="0.25">
      <c r="A27" s="7" t="s">
        <v>32</v>
      </c>
      <c r="B27" s="10">
        <v>7</v>
      </c>
      <c r="C27" s="10">
        <v>1628</v>
      </c>
      <c r="D27" s="10">
        <v>1271</v>
      </c>
      <c r="E27" s="10">
        <v>357</v>
      </c>
      <c r="F27" s="13">
        <f t="shared" si="0"/>
        <v>91512</v>
      </c>
      <c r="G27" s="13">
        <f t="shared" si="1"/>
        <v>31416</v>
      </c>
      <c r="H27" s="1" t="s">
        <v>38</v>
      </c>
      <c r="I27" s="13">
        <f t="shared" si="2"/>
        <v>6662.6976000000004</v>
      </c>
    </row>
    <row r="28" spans="1:9" x14ac:dyDescent="0.25">
      <c r="A28" s="7" t="s">
        <v>33</v>
      </c>
      <c r="B28" s="10">
        <v>10</v>
      </c>
      <c r="C28" s="10">
        <v>3054</v>
      </c>
      <c r="D28" s="10">
        <v>2654</v>
      </c>
      <c r="E28" s="10">
        <v>400</v>
      </c>
      <c r="F28" s="13">
        <f t="shared" si="0"/>
        <v>191088</v>
      </c>
      <c r="G28" s="13">
        <f t="shared" si="1"/>
        <v>35200</v>
      </c>
      <c r="H28" s="1" t="s">
        <v>38</v>
      </c>
      <c r="I28" s="13">
        <f t="shared" si="2"/>
        <v>12264.809600000001</v>
      </c>
    </row>
    <row r="29" spans="1:9" x14ac:dyDescent="0.25">
      <c r="A29" s="7" t="s">
        <v>34</v>
      </c>
      <c r="B29" s="10">
        <v>18</v>
      </c>
      <c r="C29" s="10">
        <v>7068</v>
      </c>
      <c r="D29" s="10">
        <v>6475</v>
      </c>
      <c r="E29" s="10">
        <v>593</v>
      </c>
      <c r="F29" s="13">
        <f t="shared" si="0"/>
        <v>466200</v>
      </c>
      <c r="G29" s="13">
        <f t="shared" si="1"/>
        <v>52184</v>
      </c>
      <c r="H29" s="1" t="s">
        <v>38</v>
      </c>
      <c r="I29" s="13">
        <f t="shared" si="2"/>
        <v>28096.412800000002</v>
      </c>
    </row>
    <row r="30" spans="1:9" x14ac:dyDescent="0.25">
      <c r="A30" s="7" t="s">
        <v>35</v>
      </c>
      <c r="B30" s="10">
        <v>5</v>
      </c>
      <c r="C30" s="10">
        <v>1500</v>
      </c>
      <c r="D30" s="10">
        <v>1500</v>
      </c>
      <c r="E30" s="10">
        <v>0</v>
      </c>
      <c r="F30" s="13">
        <f t="shared" si="0"/>
        <v>108000</v>
      </c>
      <c r="G30" s="13">
        <f t="shared" si="1"/>
        <v>0</v>
      </c>
      <c r="H30" s="1" t="s">
        <v>38</v>
      </c>
      <c r="I30" s="13">
        <f t="shared" si="2"/>
        <v>5853.6</v>
      </c>
    </row>
    <row r="31" spans="1:9" x14ac:dyDescent="0.25">
      <c r="A31" s="7" t="s">
        <v>36</v>
      </c>
      <c r="B31" s="10">
        <v>61</v>
      </c>
      <c r="C31" s="10">
        <v>28626</v>
      </c>
      <c r="D31" s="10">
        <v>28246</v>
      </c>
      <c r="E31" s="10">
        <v>380</v>
      </c>
      <c r="F31" s="13">
        <f t="shared" si="0"/>
        <v>2033712</v>
      </c>
      <c r="G31" s="13">
        <f t="shared" si="1"/>
        <v>33440</v>
      </c>
      <c r="H31" s="1" t="s">
        <v>38</v>
      </c>
      <c r="I31" s="13">
        <f t="shared" si="2"/>
        <v>112039.63840000001</v>
      </c>
    </row>
    <row r="32" spans="1:9" x14ac:dyDescent="0.25">
      <c r="A32" s="11" t="s">
        <v>37</v>
      </c>
      <c r="B32" s="12">
        <f>SUM(B6:B31)</f>
        <v>398</v>
      </c>
      <c r="C32" s="12">
        <f t="shared" ref="C32:E32" si="3">SUM(C6:C31)</f>
        <v>61754</v>
      </c>
      <c r="D32" s="12">
        <f t="shared" si="3"/>
        <v>52066</v>
      </c>
      <c r="E32" s="12">
        <f t="shared" si="3"/>
        <v>9688</v>
      </c>
      <c r="F32" s="13">
        <f>SUM(F6:F31)</f>
        <v>3748752</v>
      </c>
      <c r="G32" s="13">
        <f>SUM(G6:G31)</f>
        <v>852544</v>
      </c>
      <c r="I32" s="13">
        <f>SUM(I6:I31)</f>
        <v>249390.24320000003</v>
      </c>
    </row>
    <row r="34" spans="6:6" x14ac:dyDescent="0.25">
      <c r="F34" s="1" t="s">
        <v>39</v>
      </c>
    </row>
  </sheetData>
  <mergeCells count="5">
    <mergeCell ref="A1:E1"/>
    <mergeCell ref="A3:A4"/>
    <mergeCell ref="B3:B4"/>
    <mergeCell ref="C3:C4"/>
    <mergeCell ref="D3:E3"/>
  </mergeCells>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
  <sheetViews>
    <sheetView tabSelected="1" view="pageBreakPreview" zoomScale="80" zoomScaleNormal="100" zoomScaleSheetLayoutView="80" workbookViewId="0">
      <selection activeCell="D49" sqref="D49"/>
    </sheetView>
  </sheetViews>
  <sheetFormatPr defaultColWidth="9.140625" defaultRowHeight="15" x14ac:dyDescent="0.25"/>
  <cols>
    <col min="1" max="1" width="28.5703125" style="1" customWidth="1"/>
    <col min="2" max="2" width="12.85546875" style="1" customWidth="1"/>
    <col min="3" max="3" width="12.42578125" style="1" customWidth="1"/>
    <col min="4" max="4" width="13.7109375" style="1" customWidth="1"/>
    <col min="5" max="5" width="12.28515625" style="1" customWidth="1"/>
    <col min="6" max="6" width="13.140625" style="1" customWidth="1"/>
    <col min="7" max="7" width="14.140625" style="1" customWidth="1"/>
    <col min="8" max="8" width="14" style="1" customWidth="1"/>
    <col min="9" max="9" width="13.7109375" style="1" customWidth="1"/>
    <col min="10" max="10" width="18.5703125" style="1" customWidth="1"/>
    <col min="11" max="11" width="30.7109375" style="1" customWidth="1"/>
    <col min="12" max="12" width="14.7109375" style="1" customWidth="1"/>
    <col min="13" max="14" width="15.7109375" style="1" customWidth="1"/>
    <col min="15" max="15" width="11.140625" style="1" customWidth="1"/>
    <col min="16" max="16" width="13.85546875" style="1" customWidth="1"/>
    <col min="17" max="17" width="13.5703125" style="1" bestFit="1" customWidth="1"/>
    <col min="18" max="18" width="12.5703125" style="1" customWidth="1"/>
    <col min="19" max="16384" width="9.140625" style="1"/>
  </cols>
  <sheetData>
    <row r="1" spans="1:20" ht="56.25" customHeight="1" x14ac:dyDescent="0.25">
      <c r="A1" s="32" t="s">
        <v>78</v>
      </c>
      <c r="B1" s="32"/>
      <c r="C1" s="32"/>
      <c r="D1" s="32"/>
      <c r="E1" s="32"/>
      <c r="F1" s="32"/>
      <c r="G1" s="32"/>
      <c r="H1" s="32"/>
      <c r="I1" s="32"/>
      <c r="J1" s="32"/>
      <c r="K1" s="32"/>
      <c r="L1" s="32"/>
      <c r="M1" s="32"/>
      <c r="N1" s="32"/>
      <c r="O1" s="32"/>
    </row>
    <row r="2" spans="1:20" ht="16.5" x14ac:dyDescent="0.25">
      <c r="A2" s="33"/>
      <c r="B2" s="33"/>
      <c r="C2" s="33"/>
      <c r="D2" s="33"/>
      <c r="E2" s="33"/>
      <c r="F2" s="33"/>
      <c r="G2" s="33"/>
      <c r="H2" s="33"/>
      <c r="I2" s="33"/>
      <c r="J2" s="33"/>
      <c r="K2" s="33"/>
      <c r="L2" s="33"/>
      <c r="M2" s="33"/>
      <c r="N2" s="33"/>
      <c r="O2" s="33"/>
    </row>
    <row r="3" spans="1:20" ht="54.75" customHeight="1" x14ac:dyDescent="0.25">
      <c r="A3" s="51" t="s">
        <v>70</v>
      </c>
      <c r="B3" s="52" t="s">
        <v>55</v>
      </c>
      <c r="C3" s="52" t="s">
        <v>61</v>
      </c>
      <c r="D3" s="52" t="s">
        <v>62</v>
      </c>
      <c r="E3" s="52" t="s">
        <v>57</v>
      </c>
      <c r="F3" s="52"/>
      <c r="G3" s="52" t="s">
        <v>63</v>
      </c>
      <c r="H3" s="52" t="s">
        <v>60</v>
      </c>
      <c r="I3" s="52"/>
      <c r="J3" s="52" t="s">
        <v>71</v>
      </c>
      <c r="K3" s="51" t="s">
        <v>59</v>
      </c>
      <c r="L3" s="51" t="s">
        <v>75</v>
      </c>
      <c r="M3" s="51" t="s">
        <v>73</v>
      </c>
      <c r="N3" s="53" t="s">
        <v>43</v>
      </c>
      <c r="O3" s="54"/>
    </row>
    <row r="4" spans="1:20" ht="211.5" customHeight="1" x14ac:dyDescent="0.25">
      <c r="A4" s="55"/>
      <c r="B4" s="52"/>
      <c r="C4" s="52"/>
      <c r="D4" s="52"/>
      <c r="E4" s="2" t="s">
        <v>58</v>
      </c>
      <c r="F4" s="2" t="s">
        <v>56</v>
      </c>
      <c r="G4" s="52"/>
      <c r="H4" s="2" t="s">
        <v>6</v>
      </c>
      <c r="I4" s="2" t="s">
        <v>7</v>
      </c>
      <c r="J4" s="52"/>
      <c r="K4" s="55"/>
      <c r="L4" s="55"/>
      <c r="M4" s="55"/>
      <c r="N4" s="2" t="s">
        <v>41</v>
      </c>
      <c r="O4" s="2" t="s">
        <v>40</v>
      </c>
    </row>
    <row r="5" spans="1:20" s="18" customFormat="1" ht="13.5" customHeight="1" x14ac:dyDescent="0.25">
      <c r="A5" s="2" t="s">
        <v>0</v>
      </c>
      <c r="B5" s="2" t="s">
        <v>5</v>
      </c>
      <c r="C5" s="2" t="s">
        <v>44</v>
      </c>
      <c r="D5" s="2" t="s">
        <v>1</v>
      </c>
      <c r="E5" s="2" t="s">
        <v>2</v>
      </c>
      <c r="F5" s="2" t="s">
        <v>45</v>
      </c>
      <c r="G5" s="2" t="s">
        <v>46</v>
      </c>
      <c r="H5" s="2" t="s">
        <v>47</v>
      </c>
      <c r="I5" s="2" t="s">
        <v>48</v>
      </c>
      <c r="J5" s="2" t="s">
        <v>49</v>
      </c>
      <c r="K5" s="2" t="s">
        <v>50</v>
      </c>
      <c r="L5" s="2" t="s">
        <v>51</v>
      </c>
      <c r="M5" s="2" t="s">
        <v>52</v>
      </c>
      <c r="N5" s="2" t="s">
        <v>53</v>
      </c>
      <c r="O5" s="2" t="s">
        <v>54</v>
      </c>
    </row>
    <row r="6" spans="1:20" ht="16.5" x14ac:dyDescent="0.25">
      <c r="A6" s="35" t="s">
        <v>11</v>
      </c>
      <c r="B6" s="36">
        <v>12</v>
      </c>
      <c r="C6" s="36">
        <v>105</v>
      </c>
      <c r="D6" s="36">
        <v>334</v>
      </c>
      <c r="E6" s="36">
        <v>395</v>
      </c>
      <c r="F6" s="36">
        <v>0</v>
      </c>
      <c r="G6" s="36">
        <v>165</v>
      </c>
      <c r="H6" s="36">
        <v>170</v>
      </c>
      <c r="I6" s="36">
        <v>204</v>
      </c>
      <c r="J6" s="37">
        <f>C6*G6+E6*H6+F6*I6</f>
        <v>84475</v>
      </c>
      <c r="K6" s="38">
        <v>68</v>
      </c>
      <c r="L6" s="39">
        <v>0.87343811615796119</v>
      </c>
      <c r="M6" s="38">
        <f>ROUND(J6*K6*L6*0.995/1000,1)</f>
        <v>4992.2</v>
      </c>
      <c r="N6" s="38">
        <f>ROUND(M6*99/99.5,1)</f>
        <v>4967.1000000000004</v>
      </c>
      <c r="O6" s="38">
        <f>M6-N6</f>
        <v>25.099999999999454</v>
      </c>
      <c r="P6" s="13"/>
      <c r="Q6" s="13"/>
      <c r="R6" s="13"/>
      <c r="S6" s="13"/>
      <c r="T6" s="13"/>
    </row>
    <row r="7" spans="1:20" s="5" customFormat="1" ht="16.5" x14ac:dyDescent="0.25">
      <c r="A7" s="40" t="s">
        <v>12</v>
      </c>
      <c r="B7" s="41">
        <v>10</v>
      </c>
      <c r="C7" s="41">
        <v>107</v>
      </c>
      <c r="D7" s="41">
        <v>330</v>
      </c>
      <c r="E7" s="41">
        <v>415</v>
      </c>
      <c r="F7" s="41">
        <v>11</v>
      </c>
      <c r="G7" s="41">
        <v>165</v>
      </c>
      <c r="H7" s="41">
        <v>170</v>
      </c>
      <c r="I7" s="41">
        <v>204</v>
      </c>
      <c r="J7" s="42">
        <f t="shared" ref="J7:J31" si="0">C7*G7+E7*H7+F7*I7</f>
        <v>90449</v>
      </c>
      <c r="K7" s="43">
        <v>68</v>
      </c>
      <c r="L7" s="44">
        <v>0.87343811615796119</v>
      </c>
      <c r="M7" s="43">
        <f>ROUND(J7*K7*L7*0.995/1000,1)</f>
        <v>5345.2</v>
      </c>
      <c r="N7" s="43">
        <f t="shared" ref="N7:N29" si="1">ROUND(M7*99/99.5,1)</f>
        <v>5318.3</v>
      </c>
      <c r="O7" s="43">
        <f t="shared" ref="O7:O29" si="2">M7-N7</f>
        <v>26.899999999999636</v>
      </c>
      <c r="P7" s="14"/>
      <c r="Q7" s="13"/>
      <c r="R7" s="13"/>
      <c r="S7" s="13"/>
      <c r="T7" s="14"/>
    </row>
    <row r="8" spans="1:20" s="5" customFormat="1" ht="15" customHeight="1" x14ac:dyDescent="0.25">
      <c r="A8" s="40" t="s">
        <v>13</v>
      </c>
      <c r="B8" s="41">
        <v>20</v>
      </c>
      <c r="C8" s="41">
        <v>325</v>
      </c>
      <c r="D8" s="41">
        <v>1246</v>
      </c>
      <c r="E8" s="41">
        <v>1432</v>
      </c>
      <c r="F8" s="41">
        <v>139</v>
      </c>
      <c r="G8" s="41">
        <v>165</v>
      </c>
      <c r="H8" s="41">
        <v>170</v>
      </c>
      <c r="I8" s="41">
        <v>204</v>
      </c>
      <c r="J8" s="42">
        <f t="shared" si="0"/>
        <v>325421</v>
      </c>
      <c r="K8" s="43">
        <v>68</v>
      </c>
      <c r="L8" s="44">
        <v>0.87343811615796119</v>
      </c>
      <c r="M8" s="43">
        <f t="shared" ref="M8:M29" si="3">ROUND(J8*K8*L8*0.995/1000,1)</f>
        <v>19231.3</v>
      </c>
      <c r="N8" s="43">
        <f t="shared" si="1"/>
        <v>19134.7</v>
      </c>
      <c r="O8" s="43">
        <f t="shared" si="2"/>
        <v>96.599999999998545</v>
      </c>
      <c r="P8" s="14"/>
      <c r="Q8" s="13"/>
      <c r="R8" s="13"/>
      <c r="S8" s="13"/>
      <c r="T8" s="14"/>
    </row>
    <row r="9" spans="1:20" s="5" customFormat="1" ht="16.5" x14ac:dyDescent="0.25">
      <c r="A9" s="40" t="s">
        <v>14</v>
      </c>
      <c r="B9" s="41">
        <v>16</v>
      </c>
      <c r="C9" s="41">
        <v>287</v>
      </c>
      <c r="D9" s="41">
        <v>1016</v>
      </c>
      <c r="E9" s="41">
        <v>1059</v>
      </c>
      <c r="F9" s="41">
        <v>244</v>
      </c>
      <c r="G9" s="41">
        <v>165</v>
      </c>
      <c r="H9" s="41">
        <v>170</v>
      </c>
      <c r="I9" s="41">
        <v>204</v>
      </c>
      <c r="J9" s="42">
        <f t="shared" si="0"/>
        <v>277161</v>
      </c>
      <c r="K9" s="43">
        <v>68</v>
      </c>
      <c r="L9" s="44">
        <v>0.87343811615796119</v>
      </c>
      <c r="M9" s="43">
        <f t="shared" si="3"/>
        <v>16379.3</v>
      </c>
      <c r="N9" s="43">
        <f t="shared" si="1"/>
        <v>16297</v>
      </c>
      <c r="O9" s="43">
        <f t="shared" si="2"/>
        <v>82.299999999999272</v>
      </c>
      <c r="P9" s="14"/>
      <c r="Q9" s="13"/>
      <c r="R9" s="13"/>
      <c r="S9" s="13"/>
      <c r="T9" s="14"/>
    </row>
    <row r="10" spans="1:20" s="5" customFormat="1" ht="16.5" x14ac:dyDescent="0.25">
      <c r="A10" s="45" t="s">
        <v>15</v>
      </c>
      <c r="B10" s="41">
        <v>13</v>
      </c>
      <c r="C10" s="41">
        <v>184</v>
      </c>
      <c r="D10" s="41">
        <v>637</v>
      </c>
      <c r="E10" s="41">
        <v>821</v>
      </c>
      <c r="F10" s="41">
        <v>0</v>
      </c>
      <c r="G10" s="41">
        <v>165</v>
      </c>
      <c r="H10" s="41">
        <v>170</v>
      </c>
      <c r="I10" s="41">
        <v>204</v>
      </c>
      <c r="J10" s="42">
        <f t="shared" si="0"/>
        <v>169930</v>
      </c>
      <c r="K10" s="43">
        <v>68</v>
      </c>
      <c r="L10" s="44">
        <v>0.87343811615796119</v>
      </c>
      <c r="M10" s="43">
        <f t="shared" si="3"/>
        <v>10042.299999999999</v>
      </c>
      <c r="N10" s="43">
        <f t="shared" si="1"/>
        <v>9991.7999999999993</v>
      </c>
      <c r="O10" s="43">
        <f t="shared" si="2"/>
        <v>50.5</v>
      </c>
      <c r="P10" s="14"/>
      <c r="Q10" s="13"/>
      <c r="R10" s="13"/>
      <c r="S10" s="13"/>
      <c r="T10" s="14"/>
    </row>
    <row r="11" spans="1:20" s="5" customFormat="1" ht="16.5" x14ac:dyDescent="0.25">
      <c r="A11" s="45" t="s">
        <v>16</v>
      </c>
      <c r="B11" s="41">
        <v>27</v>
      </c>
      <c r="C11" s="41">
        <v>209</v>
      </c>
      <c r="D11" s="41">
        <v>778</v>
      </c>
      <c r="E11" s="41">
        <v>330</v>
      </c>
      <c r="F11" s="41">
        <v>657</v>
      </c>
      <c r="G11" s="41">
        <v>165</v>
      </c>
      <c r="H11" s="41">
        <v>170</v>
      </c>
      <c r="I11" s="41">
        <v>204</v>
      </c>
      <c r="J11" s="42">
        <f t="shared" si="0"/>
        <v>224613</v>
      </c>
      <c r="K11" s="43">
        <v>68</v>
      </c>
      <c r="L11" s="44">
        <v>0.87343811615796119</v>
      </c>
      <c r="M11" s="43">
        <f t="shared" si="3"/>
        <v>13273.9</v>
      </c>
      <c r="N11" s="43">
        <f t="shared" si="1"/>
        <v>13207.2</v>
      </c>
      <c r="O11" s="43">
        <f t="shared" si="2"/>
        <v>66.699999999998909</v>
      </c>
      <c r="P11" s="14"/>
      <c r="Q11" s="13"/>
      <c r="R11" s="13"/>
      <c r="S11" s="13"/>
      <c r="T11" s="14"/>
    </row>
    <row r="12" spans="1:20" s="5" customFormat="1" ht="16.5" x14ac:dyDescent="0.25">
      <c r="A12" s="45" t="s">
        <v>17</v>
      </c>
      <c r="B12" s="41">
        <v>8</v>
      </c>
      <c r="C12" s="41">
        <v>133</v>
      </c>
      <c r="D12" s="41">
        <v>463</v>
      </c>
      <c r="E12" s="41">
        <v>596</v>
      </c>
      <c r="F12" s="41">
        <v>0</v>
      </c>
      <c r="G12" s="41">
        <v>165</v>
      </c>
      <c r="H12" s="41">
        <v>170</v>
      </c>
      <c r="I12" s="41">
        <v>204</v>
      </c>
      <c r="J12" s="42">
        <f t="shared" si="0"/>
        <v>123265</v>
      </c>
      <c r="K12" s="43">
        <v>68</v>
      </c>
      <c r="L12" s="44">
        <v>0.87343811615796119</v>
      </c>
      <c r="M12" s="43">
        <f t="shared" si="3"/>
        <v>7284.6</v>
      </c>
      <c r="N12" s="43">
        <f t="shared" si="1"/>
        <v>7248</v>
      </c>
      <c r="O12" s="43">
        <f t="shared" si="2"/>
        <v>36.600000000000364</v>
      </c>
      <c r="P12" s="14"/>
      <c r="Q12" s="13"/>
      <c r="R12" s="13"/>
      <c r="S12" s="13"/>
      <c r="T12" s="14"/>
    </row>
    <row r="13" spans="1:20" s="5" customFormat="1" ht="16.5" x14ac:dyDescent="0.25">
      <c r="A13" s="45" t="s">
        <v>18</v>
      </c>
      <c r="B13" s="41">
        <v>16</v>
      </c>
      <c r="C13" s="41">
        <v>182</v>
      </c>
      <c r="D13" s="41">
        <v>732</v>
      </c>
      <c r="E13" s="41">
        <v>914</v>
      </c>
      <c r="F13" s="41">
        <v>0</v>
      </c>
      <c r="G13" s="41">
        <v>165</v>
      </c>
      <c r="H13" s="41">
        <v>170</v>
      </c>
      <c r="I13" s="41">
        <v>204</v>
      </c>
      <c r="J13" s="42">
        <f t="shared" si="0"/>
        <v>185410</v>
      </c>
      <c r="K13" s="43">
        <v>68</v>
      </c>
      <c r="L13" s="44">
        <v>0.87343811615796119</v>
      </c>
      <c r="M13" s="43">
        <f t="shared" si="3"/>
        <v>10957.1</v>
      </c>
      <c r="N13" s="43">
        <f t="shared" si="1"/>
        <v>10902</v>
      </c>
      <c r="O13" s="43">
        <f t="shared" si="2"/>
        <v>55.100000000000364</v>
      </c>
      <c r="P13" s="14"/>
      <c r="Q13" s="13"/>
      <c r="R13" s="13"/>
      <c r="S13" s="13"/>
      <c r="T13" s="14"/>
    </row>
    <row r="14" spans="1:20" s="5" customFormat="1" ht="16.5" x14ac:dyDescent="0.25">
      <c r="A14" s="45" t="s">
        <v>19</v>
      </c>
      <c r="B14" s="41">
        <v>9</v>
      </c>
      <c r="C14" s="41">
        <v>109</v>
      </c>
      <c r="D14" s="41">
        <v>393</v>
      </c>
      <c r="E14" s="41">
        <v>502</v>
      </c>
      <c r="F14" s="41">
        <v>0</v>
      </c>
      <c r="G14" s="41">
        <v>165</v>
      </c>
      <c r="H14" s="41">
        <v>170</v>
      </c>
      <c r="I14" s="41">
        <v>204</v>
      </c>
      <c r="J14" s="42">
        <f t="shared" si="0"/>
        <v>103325</v>
      </c>
      <c r="K14" s="43">
        <v>68</v>
      </c>
      <c r="L14" s="44">
        <v>0.87343811615796119</v>
      </c>
      <c r="M14" s="43">
        <f t="shared" si="3"/>
        <v>6106.2</v>
      </c>
      <c r="N14" s="43">
        <f t="shared" si="1"/>
        <v>6075.5</v>
      </c>
      <c r="O14" s="43">
        <f t="shared" si="2"/>
        <v>30.699999999999818</v>
      </c>
      <c r="P14" s="14"/>
      <c r="Q14" s="13"/>
      <c r="R14" s="13"/>
      <c r="S14" s="13"/>
      <c r="T14" s="14"/>
    </row>
    <row r="15" spans="1:20" ht="16.5" x14ac:dyDescent="0.25">
      <c r="A15" s="45" t="s">
        <v>20</v>
      </c>
      <c r="B15" s="41">
        <v>8</v>
      </c>
      <c r="C15" s="41">
        <v>85</v>
      </c>
      <c r="D15" s="41">
        <v>320</v>
      </c>
      <c r="E15" s="41">
        <v>232</v>
      </c>
      <c r="F15" s="41">
        <v>173</v>
      </c>
      <c r="G15" s="41">
        <v>165</v>
      </c>
      <c r="H15" s="41">
        <v>170</v>
      </c>
      <c r="I15" s="41">
        <v>204</v>
      </c>
      <c r="J15" s="42">
        <f t="shared" si="0"/>
        <v>88757</v>
      </c>
      <c r="K15" s="43">
        <v>68</v>
      </c>
      <c r="L15" s="44">
        <v>0.87343811615796119</v>
      </c>
      <c r="M15" s="43">
        <f t="shared" si="3"/>
        <v>5245.3</v>
      </c>
      <c r="N15" s="43">
        <f t="shared" si="1"/>
        <v>5218.8999999999996</v>
      </c>
      <c r="O15" s="43">
        <f t="shared" si="2"/>
        <v>26.400000000000546</v>
      </c>
      <c r="P15" s="13"/>
      <c r="Q15" s="13"/>
      <c r="R15" s="13"/>
      <c r="S15" s="13"/>
      <c r="T15" s="13"/>
    </row>
    <row r="16" spans="1:20" ht="16.5" x14ac:dyDescent="0.25">
      <c r="A16" s="45" t="s">
        <v>21</v>
      </c>
      <c r="B16" s="41">
        <v>11</v>
      </c>
      <c r="C16" s="41">
        <v>161</v>
      </c>
      <c r="D16" s="41">
        <v>568</v>
      </c>
      <c r="E16" s="41">
        <v>636</v>
      </c>
      <c r="F16" s="41">
        <v>93</v>
      </c>
      <c r="G16" s="41">
        <v>165</v>
      </c>
      <c r="H16" s="41">
        <v>170</v>
      </c>
      <c r="I16" s="41">
        <v>204</v>
      </c>
      <c r="J16" s="42">
        <f t="shared" si="0"/>
        <v>153657</v>
      </c>
      <c r="K16" s="43">
        <v>68</v>
      </c>
      <c r="L16" s="44">
        <v>0.87343811615796119</v>
      </c>
      <c r="M16" s="43">
        <f t="shared" si="3"/>
        <v>9080.6</v>
      </c>
      <c r="N16" s="43">
        <f t="shared" si="1"/>
        <v>9035</v>
      </c>
      <c r="O16" s="43">
        <f t="shared" si="2"/>
        <v>45.600000000000364</v>
      </c>
      <c r="P16" s="13"/>
      <c r="Q16" s="13"/>
      <c r="R16" s="13"/>
      <c r="S16" s="13"/>
      <c r="T16" s="13"/>
    </row>
    <row r="17" spans="1:20" ht="16.5" x14ac:dyDescent="0.25">
      <c r="A17" s="45" t="s">
        <v>22</v>
      </c>
      <c r="B17" s="41">
        <v>19</v>
      </c>
      <c r="C17" s="41">
        <v>278</v>
      </c>
      <c r="D17" s="41">
        <v>955</v>
      </c>
      <c r="E17" s="41">
        <v>1186</v>
      </c>
      <c r="F17" s="41">
        <v>47</v>
      </c>
      <c r="G17" s="41">
        <v>165</v>
      </c>
      <c r="H17" s="41">
        <v>170</v>
      </c>
      <c r="I17" s="41">
        <v>204</v>
      </c>
      <c r="J17" s="42">
        <f t="shared" si="0"/>
        <v>257078</v>
      </c>
      <c r="K17" s="43">
        <v>68</v>
      </c>
      <c r="L17" s="44">
        <v>0.87343811615796119</v>
      </c>
      <c r="M17" s="43">
        <f t="shared" si="3"/>
        <v>15192.5</v>
      </c>
      <c r="N17" s="43">
        <f t="shared" si="1"/>
        <v>15116.2</v>
      </c>
      <c r="O17" s="43">
        <f t="shared" si="2"/>
        <v>76.299999999999272</v>
      </c>
      <c r="P17" s="13"/>
      <c r="Q17" s="13"/>
      <c r="R17" s="13"/>
      <c r="S17" s="13"/>
      <c r="T17" s="13"/>
    </row>
    <row r="18" spans="1:20" ht="16.5" x14ac:dyDescent="0.25">
      <c r="A18" s="45" t="s">
        <v>23</v>
      </c>
      <c r="B18" s="41">
        <v>5</v>
      </c>
      <c r="C18" s="41">
        <v>66</v>
      </c>
      <c r="D18" s="41">
        <v>270</v>
      </c>
      <c r="E18" s="41">
        <v>336</v>
      </c>
      <c r="F18" s="41">
        <v>0</v>
      </c>
      <c r="G18" s="41">
        <v>165</v>
      </c>
      <c r="H18" s="41">
        <v>170</v>
      </c>
      <c r="I18" s="41">
        <v>204</v>
      </c>
      <c r="J18" s="42">
        <f t="shared" si="0"/>
        <v>68010</v>
      </c>
      <c r="K18" s="43">
        <v>68</v>
      </c>
      <c r="L18" s="44">
        <v>0.87343811615796119</v>
      </c>
      <c r="M18" s="43">
        <f>ROUND(J18*K18*L18*0.995/1000,1)</f>
        <v>4019.2</v>
      </c>
      <c r="N18" s="43">
        <f t="shared" si="1"/>
        <v>3999</v>
      </c>
      <c r="O18" s="43">
        <f>M18-N18</f>
        <v>20.199999999999818</v>
      </c>
      <c r="P18" s="13"/>
      <c r="Q18" s="13"/>
      <c r="R18" s="13"/>
      <c r="S18" s="13"/>
      <c r="T18" s="13"/>
    </row>
    <row r="19" spans="1:20" ht="16.5" x14ac:dyDescent="0.25">
      <c r="A19" s="45" t="s">
        <v>24</v>
      </c>
      <c r="B19" s="41">
        <v>13</v>
      </c>
      <c r="C19" s="41">
        <v>177</v>
      </c>
      <c r="D19" s="41">
        <v>645</v>
      </c>
      <c r="E19" s="41">
        <v>820</v>
      </c>
      <c r="F19" s="41">
        <v>0</v>
      </c>
      <c r="G19" s="41">
        <v>165</v>
      </c>
      <c r="H19" s="41">
        <v>170</v>
      </c>
      <c r="I19" s="41">
        <v>204</v>
      </c>
      <c r="J19" s="42">
        <f t="shared" si="0"/>
        <v>168605</v>
      </c>
      <c r="K19" s="43">
        <v>68</v>
      </c>
      <c r="L19" s="44">
        <v>0.87343811615796119</v>
      </c>
      <c r="M19" s="43">
        <f t="shared" si="3"/>
        <v>9964</v>
      </c>
      <c r="N19" s="43">
        <f t="shared" si="1"/>
        <v>9913.9</v>
      </c>
      <c r="O19" s="43">
        <f t="shared" si="2"/>
        <v>50.100000000000364</v>
      </c>
      <c r="P19" s="13"/>
      <c r="Q19" s="13"/>
      <c r="R19" s="13"/>
      <c r="S19" s="13"/>
      <c r="T19" s="13"/>
    </row>
    <row r="20" spans="1:20" ht="16.5" x14ac:dyDescent="0.25">
      <c r="A20" s="40" t="s">
        <v>25</v>
      </c>
      <c r="B20" s="41">
        <v>12</v>
      </c>
      <c r="C20" s="41">
        <v>422</v>
      </c>
      <c r="D20" s="41">
        <v>1238</v>
      </c>
      <c r="E20" s="41">
        <v>1197</v>
      </c>
      <c r="F20" s="41">
        <v>463</v>
      </c>
      <c r="G20" s="41">
        <v>165</v>
      </c>
      <c r="H20" s="41">
        <v>170</v>
      </c>
      <c r="I20" s="41">
        <v>204</v>
      </c>
      <c r="J20" s="42">
        <f t="shared" si="0"/>
        <v>367572</v>
      </c>
      <c r="K20" s="43">
        <v>68</v>
      </c>
      <c r="L20" s="44">
        <v>0.87343811615796119</v>
      </c>
      <c r="M20" s="43">
        <f t="shared" si="3"/>
        <v>21722.3</v>
      </c>
      <c r="N20" s="43">
        <f t="shared" si="1"/>
        <v>21613.1</v>
      </c>
      <c r="O20" s="43">
        <f t="shared" si="2"/>
        <v>109.20000000000073</v>
      </c>
      <c r="P20" s="13"/>
      <c r="Q20" s="13"/>
      <c r="R20" s="13"/>
      <c r="S20" s="13"/>
      <c r="T20" s="13"/>
    </row>
    <row r="21" spans="1:20" ht="16.5" x14ac:dyDescent="0.25">
      <c r="A21" s="40" t="s">
        <v>26</v>
      </c>
      <c r="B21" s="41">
        <v>24</v>
      </c>
      <c r="C21" s="41">
        <v>632</v>
      </c>
      <c r="D21" s="41">
        <v>2085</v>
      </c>
      <c r="E21" s="41">
        <v>2717</v>
      </c>
      <c r="F21" s="41">
        <v>0</v>
      </c>
      <c r="G21" s="41">
        <v>165</v>
      </c>
      <c r="H21" s="41">
        <v>170</v>
      </c>
      <c r="I21" s="41">
        <v>204</v>
      </c>
      <c r="J21" s="42">
        <f t="shared" si="0"/>
        <v>566170</v>
      </c>
      <c r="K21" s="43">
        <v>68</v>
      </c>
      <c r="L21" s="44">
        <v>0.87343811615796119</v>
      </c>
      <c r="M21" s="43">
        <f>ROUND(J21*K21*L21*0.995/1000,1)</f>
        <v>33458.800000000003</v>
      </c>
      <c r="N21" s="43">
        <f t="shared" si="1"/>
        <v>33290.699999999997</v>
      </c>
      <c r="O21" s="43">
        <f t="shared" si="2"/>
        <v>168.10000000000582</v>
      </c>
      <c r="P21" s="13"/>
      <c r="Q21" s="13"/>
      <c r="R21" s="13"/>
      <c r="S21" s="13"/>
      <c r="T21" s="13"/>
    </row>
    <row r="22" spans="1:20" ht="16.5" x14ac:dyDescent="0.25">
      <c r="A22" s="40" t="s">
        <v>27</v>
      </c>
      <c r="B22" s="41">
        <v>8</v>
      </c>
      <c r="C22" s="41">
        <v>118</v>
      </c>
      <c r="D22" s="41">
        <v>347</v>
      </c>
      <c r="E22" s="41">
        <v>465</v>
      </c>
      <c r="F22" s="41">
        <v>0</v>
      </c>
      <c r="G22" s="41">
        <v>165</v>
      </c>
      <c r="H22" s="41">
        <v>170</v>
      </c>
      <c r="I22" s="41">
        <v>204</v>
      </c>
      <c r="J22" s="42">
        <f t="shared" si="0"/>
        <v>98520</v>
      </c>
      <c r="K22" s="43">
        <v>68</v>
      </c>
      <c r="L22" s="44">
        <v>0.87343811615796119</v>
      </c>
      <c r="M22" s="43">
        <f t="shared" si="3"/>
        <v>5822.2</v>
      </c>
      <c r="N22" s="43">
        <f t="shared" si="1"/>
        <v>5792.9</v>
      </c>
      <c r="O22" s="43">
        <f t="shared" si="2"/>
        <v>29.300000000000182</v>
      </c>
      <c r="P22" s="13"/>
      <c r="Q22" s="13"/>
      <c r="R22" s="13"/>
      <c r="S22" s="13"/>
      <c r="T22" s="13"/>
    </row>
    <row r="23" spans="1:20" ht="16.5" x14ac:dyDescent="0.25">
      <c r="A23" s="40" t="s">
        <v>28</v>
      </c>
      <c r="B23" s="41">
        <v>6</v>
      </c>
      <c r="C23" s="41">
        <v>41</v>
      </c>
      <c r="D23" s="41">
        <v>123</v>
      </c>
      <c r="E23" s="41">
        <v>113</v>
      </c>
      <c r="F23" s="41">
        <v>51</v>
      </c>
      <c r="G23" s="41">
        <v>165</v>
      </c>
      <c r="H23" s="41">
        <v>170</v>
      </c>
      <c r="I23" s="41">
        <v>204</v>
      </c>
      <c r="J23" s="42">
        <f t="shared" si="0"/>
        <v>36379</v>
      </c>
      <c r="K23" s="43">
        <v>68</v>
      </c>
      <c r="L23" s="44">
        <v>0.87343811615796119</v>
      </c>
      <c r="M23" s="43">
        <f t="shared" si="3"/>
        <v>2149.9</v>
      </c>
      <c r="N23" s="43">
        <f t="shared" si="1"/>
        <v>2139.1</v>
      </c>
      <c r="O23" s="43">
        <f t="shared" si="2"/>
        <v>10.800000000000182</v>
      </c>
      <c r="P23" s="13"/>
      <c r="Q23" s="13"/>
      <c r="R23" s="13"/>
      <c r="S23" s="13"/>
      <c r="T23" s="13"/>
    </row>
    <row r="24" spans="1:20" ht="16.5" x14ac:dyDescent="0.25">
      <c r="A24" s="40" t="s">
        <v>29</v>
      </c>
      <c r="B24" s="41">
        <v>12</v>
      </c>
      <c r="C24" s="41">
        <v>188</v>
      </c>
      <c r="D24" s="41">
        <v>696</v>
      </c>
      <c r="E24" s="41">
        <v>884</v>
      </c>
      <c r="F24" s="41">
        <v>0</v>
      </c>
      <c r="G24" s="41">
        <v>165</v>
      </c>
      <c r="H24" s="41">
        <v>170</v>
      </c>
      <c r="I24" s="41">
        <v>204</v>
      </c>
      <c r="J24" s="42">
        <f t="shared" si="0"/>
        <v>181300</v>
      </c>
      <c r="K24" s="43">
        <v>68</v>
      </c>
      <c r="L24" s="44">
        <v>0.87343811615796119</v>
      </c>
      <c r="M24" s="43">
        <f t="shared" si="3"/>
        <v>10714.3</v>
      </c>
      <c r="N24" s="43">
        <f t="shared" si="1"/>
        <v>10660.5</v>
      </c>
      <c r="O24" s="43">
        <f t="shared" si="2"/>
        <v>53.799999999999272</v>
      </c>
      <c r="P24" s="13"/>
      <c r="Q24" s="13"/>
      <c r="R24" s="13"/>
      <c r="S24" s="13"/>
      <c r="T24" s="13"/>
    </row>
    <row r="25" spans="1:20" ht="16.5" x14ac:dyDescent="0.25">
      <c r="A25" s="40" t="s">
        <v>30</v>
      </c>
      <c r="B25" s="41">
        <v>8</v>
      </c>
      <c r="C25" s="41">
        <v>106</v>
      </c>
      <c r="D25" s="41">
        <v>390</v>
      </c>
      <c r="E25" s="41">
        <v>496</v>
      </c>
      <c r="F25" s="41">
        <v>0</v>
      </c>
      <c r="G25" s="41">
        <v>165</v>
      </c>
      <c r="H25" s="41">
        <v>170</v>
      </c>
      <c r="I25" s="41">
        <v>204</v>
      </c>
      <c r="J25" s="42">
        <f t="shared" si="0"/>
        <v>101810</v>
      </c>
      <c r="K25" s="43">
        <v>68</v>
      </c>
      <c r="L25" s="44">
        <v>0.87343811615796119</v>
      </c>
      <c r="M25" s="43">
        <f t="shared" si="3"/>
        <v>6016.6</v>
      </c>
      <c r="N25" s="43">
        <f t="shared" si="1"/>
        <v>5986.4</v>
      </c>
      <c r="O25" s="43">
        <f t="shared" si="2"/>
        <v>30.200000000000728</v>
      </c>
      <c r="P25" s="13"/>
      <c r="Q25" s="13"/>
      <c r="R25" s="13"/>
      <c r="S25" s="13"/>
      <c r="T25" s="13"/>
    </row>
    <row r="26" spans="1:20" ht="16.5" x14ac:dyDescent="0.25">
      <c r="A26" s="46" t="s">
        <v>31</v>
      </c>
      <c r="B26" s="41">
        <v>9</v>
      </c>
      <c r="C26" s="41">
        <v>98</v>
      </c>
      <c r="D26" s="41">
        <v>401</v>
      </c>
      <c r="E26" s="41">
        <v>438</v>
      </c>
      <c r="F26" s="41">
        <v>61</v>
      </c>
      <c r="G26" s="41">
        <v>165</v>
      </c>
      <c r="H26" s="41">
        <v>170</v>
      </c>
      <c r="I26" s="41">
        <v>204</v>
      </c>
      <c r="J26" s="42">
        <f t="shared" si="0"/>
        <v>103074</v>
      </c>
      <c r="K26" s="43">
        <v>68</v>
      </c>
      <c r="L26" s="44">
        <v>0.87343811615796119</v>
      </c>
      <c r="M26" s="43">
        <f t="shared" si="3"/>
        <v>6091.3</v>
      </c>
      <c r="N26" s="43">
        <f t="shared" si="1"/>
        <v>6060.7</v>
      </c>
      <c r="O26" s="43">
        <f t="shared" si="2"/>
        <v>30.600000000000364</v>
      </c>
      <c r="P26" s="13"/>
      <c r="Q26" s="13"/>
      <c r="R26" s="13"/>
      <c r="S26" s="13"/>
      <c r="T26" s="13"/>
    </row>
    <row r="27" spans="1:20" ht="16.5" x14ac:dyDescent="0.25">
      <c r="A27" s="40" t="s">
        <v>32</v>
      </c>
      <c r="B27" s="41">
        <v>7</v>
      </c>
      <c r="C27" s="41">
        <v>356</v>
      </c>
      <c r="D27" s="41">
        <v>1155</v>
      </c>
      <c r="E27" s="41">
        <v>1511</v>
      </c>
      <c r="F27" s="41">
        <v>0</v>
      </c>
      <c r="G27" s="41">
        <v>165</v>
      </c>
      <c r="H27" s="41">
        <v>170</v>
      </c>
      <c r="I27" s="41">
        <v>204</v>
      </c>
      <c r="J27" s="42">
        <f t="shared" si="0"/>
        <v>315610</v>
      </c>
      <c r="K27" s="43">
        <v>68</v>
      </c>
      <c r="L27" s="44">
        <v>0.87343811615796119</v>
      </c>
      <c r="M27" s="43">
        <f t="shared" si="3"/>
        <v>18651.5</v>
      </c>
      <c r="N27" s="43">
        <f t="shared" si="1"/>
        <v>18557.8</v>
      </c>
      <c r="O27" s="43">
        <f t="shared" si="2"/>
        <v>93.700000000000728</v>
      </c>
      <c r="P27" s="13"/>
      <c r="Q27" s="13"/>
      <c r="R27" s="13"/>
      <c r="S27" s="13"/>
      <c r="T27" s="13"/>
    </row>
    <row r="28" spans="1:20" ht="16.5" x14ac:dyDescent="0.25">
      <c r="A28" s="40" t="s">
        <v>33</v>
      </c>
      <c r="B28" s="41">
        <v>10</v>
      </c>
      <c r="C28" s="41">
        <v>640</v>
      </c>
      <c r="D28" s="41">
        <v>2276</v>
      </c>
      <c r="E28" s="41">
        <v>2916</v>
      </c>
      <c r="F28" s="41">
        <v>0</v>
      </c>
      <c r="G28" s="41">
        <v>165</v>
      </c>
      <c r="H28" s="41">
        <v>170</v>
      </c>
      <c r="I28" s="41">
        <v>204</v>
      </c>
      <c r="J28" s="42">
        <f t="shared" si="0"/>
        <v>601320</v>
      </c>
      <c r="K28" s="43">
        <v>68</v>
      </c>
      <c r="L28" s="44">
        <v>0.87343811615796119</v>
      </c>
      <c r="M28" s="43">
        <f t="shared" si="3"/>
        <v>35536.1</v>
      </c>
      <c r="N28" s="43">
        <f t="shared" si="1"/>
        <v>35357.5</v>
      </c>
      <c r="O28" s="43">
        <f t="shared" si="2"/>
        <v>178.59999999999854</v>
      </c>
      <c r="P28" s="13"/>
      <c r="Q28" s="13"/>
      <c r="R28" s="13"/>
      <c r="S28" s="13"/>
      <c r="T28" s="13"/>
    </row>
    <row r="29" spans="1:20" ht="16.5" x14ac:dyDescent="0.25">
      <c r="A29" s="40" t="s">
        <v>34</v>
      </c>
      <c r="B29" s="41">
        <v>18</v>
      </c>
      <c r="C29" s="41">
        <v>1760</v>
      </c>
      <c r="D29" s="41">
        <v>5522</v>
      </c>
      <c r="E29" s="41">
        <v>6750</v>
      </c>
      <c r="F29" s="41">
        <v>263</v>
      </c>
      <c r="G29" s="41">
        <v>165</v>
      </c>
      <c r="H29" s="41">
        <v>170</v>
      </c>
      <c r="I29" s="41">
        <v>204</v>
      </c>
      <c r="J29" s="42">
        <f t="shared" si="0"/>
        <v>1491552</v>
      </c>
      <c r="K29" s="43">
        <v>68</v>
      </c>
      <c r="L29" s="44">
        <v>0.87343811615796119</v>
      </c>
      <c r="M29" s="43">
        <f t="shared" si="3"/>
        <v>88146</v>
      </c>
      <c r="N29" s="43">
        <f t="shared" si="1"/>
        <v>87703.1</v>
      </c>
      <c r="O29" s="43">
        <f t="shared" si="2"/>
        <v>442.89999999999418</v>
      </c>
      <c r="P29" s="13"/>
      <c r="Q29" s="13"/>
      <c r="R29" s="13"/>
      <c r="S29" s="13"/>
      <c r="T29" s="13"/>
    </row>
    <row r="30" spans="1:20" ht="16.5" x14ac:dyDescent="0.25">
      <c r="A30" s="40" t="s">
        <v>36</v>
      </c>
      <c r="B30" s="41">
        <v>61</v>
      </c>
      <c r="C30" s="41">
        <v>9079</v>
      </c>
      <c r="D30" s="41">
        <v>25567</v>
      </c>
      <c r="E30" s="41">
        <v>27458</v>
      </c>
      <c r="F30" s="41">
        <v>330</v>
      </c>
      <c r="G30" s="41">
        <v>165</v>
      </c>
      <c r="H30" s="41">
        <v>170</v>
      </c>
      <c r="I30" s="41">
        <v>204</v>
      </c>
      <c r="J30" s="42">
        <f t="shared" si="0"/>
        <v>6233215</v>
      </c>
      <c r="K30" s="43">
        <v>68</v>
      </c>
      <c r="L30" s="44">
        <v>0.87343811615796119</v>
      </c>
      <c r="M30" s="43">
        <f>ROUND(J30*K30*L30*0.995/1000,1)+0.5</f>
        <v>368363.7</v>
      </c>
      <c r="N30" s="43">
        <f>ROUND(M30*99/99.5,1)</f>
        <v>366512.6</v>
      </c>
      <c r="O30" s="43">
        <f>M30-N30</f>
        <v>1851.1000000000349</v>
      </c>
      <c r="P30" s="13"/>
      <c r="Q30" s="13"/>
      <c r="R30" s="13"/>
      <c r="S30" s="13"/>
      <c r="T30" s="13"/>
    </row>
    <row r="31" spans="1:20" ht="16.5" x14ac:dyDescent="0.25">
      <c r="A31" s="40" t="s">
        <v>35</v>
      </c>
      <c r="B31" s="41">
        <v>5</v>
      </c>
      <c r="C31" s="41">
        <v>351</v>
      </c>
      <c r="D31" s="41">
        <v>1115</v>
      </c>
      <c r="E31" s="41">
        <v>1466</v>
      </c>
      <c r="F31" s="41">
        <v>0</v>
      </c>
      <c r="G31" s="41">
        <v>165</v>
      </c>
      <c r="H31" s="41">
        <v>170</v>
      </c>
      <c r="I31" s="41">
        <v>204</v>
      </c>
      <c r="J31" s="42">
        <f t="shared" si="0"/>
        <v>307135</v>
      </c>
      <c r="K31" s="43">
        <v>68</v>
      </c>
      <c r="L31" s="44">
        <v>0.87343811615796119</v>
      </c>
      <c r="M31" s="43">
        <f>ROUND(J31*K31*L31*0.995/1000,1)</f>
        <v>18150.7</v>
      </c>
      <c r="N31" s="43">
        <f>ROUND(M31*99/99.5,1)</f>
        <v>18059.5</v>
      </c>
      <c r="O31" s="43">
        <f>M31-N31</f>
        <v>91.200000000000728</v>
      </c>
      <c r="P31" s="23"/>
      <c r="Q31" s="13"/>
      <c r="R31" s="13"/>
      <c r="S31" s="13"/>
      <c r="T31" s="13"/>
    </row>
    <row r="32" spans="1:20" ht="16.5" x14ac:dyDescent="0.25">
      <c r="A32" s="47" t="s">
        <v>65</v>
      </c>
      <c r="B32" s="48" t="s">
        <v>66</v>
      </c>
      <c r="C32" s="49">
        <v>15428</v>
      </c>
      <c r="D32" s="48" t="s">
        <v>67</v>
      </c>
      <c r="E32" s="48" t="s">
        <v>68</v>
      </c>
      <c r="F32" s="48" t="s">
        <v>69</v>
      </c>
      <c r="G32" s="48" t="s">
        <v>42</v>
      </c>
      <c r="H32" s="50" t="s">
        <v>42</v>
      </c>
      <c r="I32" s="50" t="s">
        <v>42</v>
      </c>
      <c r="J32" s="49">
        <f>SUM(J6:J31)</f>
        <v>12723813</v>
      </c>
      <c r="K32" s="50" t="s">
        <v>42</v>
      </c>
      <c r="L32" s="50" t="s">
        <v>42</v>
      </c>
      <c r="M32" s="50">
        <f>SUM(M6:M31)</f>
        <v>751937.09999999986</v>
      </c>
      <c r="N32" s="50">
        <f>SUM(N6:N31)</f>
        <v>748158.5</v>
      </c>
      <c r="O32" s="50">
        <f>SUM(O6:O31)</f>
        <v>3778.6000000000331</v>
      </c>
      <c r="P32" s="23"/>
      <c r="Q32" s="13"/>
      <c r="R32" s="13"/>
      <c r="S32" s="13"/>
      <c r="T32" s="13"/>
    </row>
    <row r="33" spans="2:16" x14ac:dyDescent="0.25">
      <c r="B33" s="24"/>
      <c r="C33" s="24"/>
      <c r="D33" s="24"/>
      <c r="E33" s="27"/>
      <c r="F33" s="24"/>
      <c r="G33" s="24"/>
      <c r="H33" s="24"/>
      <c r="I33" s="24"/>
      <c r="J33" s="25"/>
      <c r="K33" s="24"/>
      <c r="L33" s="24"/>
      <c r="M33" s="24"/>
      <c r="N33" s="24"/>
      <c r="O33" s="24"/>
      <c r="P33" s="24"/>
    </row>
    <row r="34" spans="2:16" x14ac:dyDescent="0.25">
      <c r="D34" s="16"/>
      <c r="E34" s="16"/>
      <c r="F34" s="16"/>
      <c r="J34" s="16"/>
      <c r="M34" s="26"/>
      <c r="N34" s="26"/>
      <c r="O34" s="26"/>
    </row>
    <row r="35" spans="2:16" x14ac:dyDescent="0.25">
      <c r="D35" s="16"/>
      <c r="J35" s="16"/>
      <c r="L35" s="16"/>
      <c r="M35" s="16"/>
      <c r="N35" s="16"/>
      <c r="O35" s="16"/>
    </row>
    <row r="36" spans="2:16" x14ac:dyDescent="0.25">
      <c r="D36" s="16"/>
      <c r="E36" s="16"/>
      <c r="H36" s="13"/>
      <c r="I36" s="15"/>
      <c r="J36" s="16"/>
      <c r="M36" s="16"/>
    </row>
    <row r="37" spans="2:16" x14ac:dyDescent="0.25">
      <c r="D37" s="16"/>
      <c r="M37" s="16"/>
    </row>
    <row r="38" spans="2:16" x14ac:dyDescent="0.25">
      <c r="D38" s="16"/>
    </row>
  </sheetData>
  <mergeCells count="13">
    <mergeCell ref="A1:O1"/>
    <mergeCell ref="A3:A4"/>
    <mergeCell ref="B3:B4"/>
    <mergeCell ref="D3:D4"/>
    <mergeCell ref="E3:F3"/>
    <mergeCell ref="J3:J4"/>
    <mergeCell ref="M3:M4"/>
    <mergeCell ref="N3:O3"/>
    <mergeCell ref="C3:C4"/>
    <mergeCell ref="G3:G4"/>
    <mergeCell ref="H3:I3"/>
    <mergeCell ref="K3:K4"/>
    <mergeCell ref="L3:L4"/>
  </mergeCells>
  <pageMargins left="0.51181102362204722" right="0.19685039370078741" top="0.74803149606299213" bottom="0.15748031496062992" header="0.31496062992125984" footer="0.31496062992125984"/>
  <pageSetup paperSize="9" scale="57" fitToHeight="0" orientation="landscape"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
  <sheetViews>
    <sheetView view="pageBreakPreview" topLeftCell="A7" zoomScale="80" zoomScaleNormal="100" zoomScaleSheetLayoutView="80" workbookViewId="0">
      <selection activeCell="E26" sqref="E26"/>
    </sheetView>
  </sheetViews>
  <sheetFormatPr defaultColWidth="9.140625" defaultRowHeight="15" x14ac:dyDescent="0.25"/>
  <cols>
    <col min="1" max="1" width="30.5703125" style="1" customWidth="1"/>
    <col min="2" max="9" width="13.85546875" style="1" customWidth="1"/>
    <col min="10" max="10" width="19.85546875" style="1" customWidth="1"/>
    <col min="11" max="11" width="29.5703125" style="1" customWidth="1"/>
    <col min="12" max="12" width="16.7109375" style="1" customWidth="1"/>
    <col min="13" max="13" width="15.5703125" style="1" customWidth="1"/>
    <col min="14" max="14" width="13.140625" style="1" customWidth="1"/>
    <col min="15" max="15" width="11.140625" style="1" customWidth="1"/>
    <col min="16" max="16" width="13.85546875" style="1" customWidth="1"/>
    <col min="17" max="17" width="13.5703125" style="1" bestFit="1" customWidth="1"/>
    <col min="18" max="18" width="12.5703125" style="1" customWidth="1"/>
    <col min="19" max="16384" width="9.140625" style="1"/>
  </cols>
  <sheetData>
    <row r="1" spans="1:20" ht="57.75" customHeight="1" x14ac:dyDescent="0.25">
      <c r="A1" s="32" t="s">
        <v>79</v>
      </c>
      <c r="B1" s="32"/>
      <c r="C1" s="32"/>
      <c r="D1" s="32"/>
      <c r="E1" s="32"/>
      <c r="F1" s="32"/>
      <c r="G1" s="32"/>
      <c r="H1" s="32"/>
      <c r="I1" s="32"/>
      <c r="J1" s="32"/>
      <c r="K1" s="32"/>
      <c r="L1" s="32"/>
      <c r="M1" s="32"/>
      <c r="N1" s="32"/>
      <c r="O1" s="32"/>
    </row>
    <row r="2" spans="1:20" ht="16.5" x14ac:dyDescent="0.25">
      <c r="A2" s="33"/>
      <c r="B2" s="33"/>
      <c r="C2" s="33"/>
      <c r="D2" s="33"/>
      <c r="E2" s="33"/>
      <c r="F2" s="33"/>
      <c r="G2" s="33"/>
      <c r="H2" s="33"/>
      <c r="I2" s="33"/>
      <c r="J2" s="33"/>
      <c r="K2" s="33"/>
      <c r="L2" s="33"/>
      <c r="M2" s="33"/>
      <c r="N2" s="33"/>
      <c r="O2" s="33"/>
    </row>
    <row r="3" spans="1:20" ht="92.25" customHeight="1" x14ac:dyDescent="0.25">
      <c r="A3" s="51" t="s">
        <v>70</v>
      </c>
      <c r="B3" s="52" t="s">
        <v>55</v>
      </c>
      <c r="C3" s="52" t="s">
        <v>61</v>
      </c>
      <c r="D3" s="52" t="s">
        <v>62</v>
      </c>
      <c r="E3" s="52" t="s">
        <v>57</v>
      </c>
      <c r="F3" s="52"/>
      <c r="G3" s="52" t="s">
        <v>63</v>
      </c>
      <c r="H3" s="52" t="s">
        <v>60</v>
      </c>
      <c r="I3" s="52"/>
      <c r="J3" s="52" t="s">
        <v>72</v>
      </c>
      <c r="K3" s="51" t="s">
        <v>59</v>
      </c>
      <c r="L3" s="51" t="s">
        <v>75</v>
      </c>
      <c r="M3" s="51" t="s">
        <v>73</v>
      </c>
      <c r="N3" s="53" t="s">
        <v>43</v>
      </c>
      <c r="O3" s="54"/>
    </row>
    <row r="4" spans="1:20" ht="192.75" customHeight="1" x14ac:dyDescent="0.25">
      <c r="A4" s="55"/>
      <c r="B4" s="52"/>
      <c r="C4" s="52"/>
      <c r="D4" s="52"/>
      <c r="E4" s="2" t="s">
        <v>58</v>
      </c>
      <c r="F4" s="2" t="s">
        <v>56</v>
      </c>
      <c r="G4" s="52"/>
      <c r="H4" s="2" t="s">
        <v>6</v>
      </c>
      <c r="I4" s="2" t="s">
        <v>7</v>
      </c>
      <c r="J4" s="52"/>
      <c r="K4" s="55"/>
      <c r="L4" s="55"/>
      <c r="M4" s="55"/>
      <c r="N4" s="2" t="s">
        <v>41</v>
      </c>
      <c r="O4" s="2" t="s">
        <v>40</v>
      </c>
    </row>
    <row r="5" spans="1:20" s="18" customFormat="1" ht="20.25" customHeight="1" x14ac:dyDescent="0.25">
      <c r="A5" s="34" t="s">
        <v>0</v>
      </c>
      <c r="B5" s="34" t="s">
        <v>5</v>
      </c>
      <c r="C5" s="34" t="s">
        <v>44</v>
      </c>
      <c r="D5" s="34">
        <v>4</v>
      </c>
      <c r="E5" s="34" t="s">
        <v>2</v>
      </c>
      <c r="F5" s="34" t="s">
        <v>45</v>
      </c>
      <c r="G5" s="34" t="s">
        <v>46</v>
      </c>
      <c r="H5" s="34" t="s">
        <v>47</v>
      </c>
      <c r="I5" s="34" t="s">
        <v>48</v>
      </c>
      <c r="J5" s="34" t="s">
        <v>49</v>
      </c>
      <c r="K5" s="34" t="s">
        <v>50</v>
      </c>
      <c r="L5" s="34" t="s">
        <v>51</v>
      </c>
      <c r="M5" s="34" t="s">
        <v>52</v>
      </c>
      <c r="N5" s="34" t="s">
        <v>53</v>
      </c>
      <c r="O5" s="34" t="s">
        <v>54</v>
      </c>
    </row>
    <row r="6" spans="1:20" ht="16.5" x14ac:dyDescent="0.25">
      <c r="A6" s="35" t="s">
        <v>11</v>
      </c>
      <c r="B6" s="56">
        <v>12</v>
      </c>
      <c r="C6" s="57">
        <v>105</v>
      </c>
      <c r="D6" s="57">
        <v>334</v>
      </c>
      <c r="E6" s="57">
        <v>395</v>
      </c>
      <c r="F6" s="57">
        <v>0</v>
      </c>
      <c r="G6" s="56">
        <v>165</v>
      </c>
      <c r="H6" s="56">
        <v>170</v>
      </c>
      <c r="I6" s="56">
        <v>204</v>
      </c>
      <c r="J6" s="58">
        <f t="shared" ref="J6:J31" si="0">C6*G6+E6*H6+F6*I6</f>
        <v>84475</v>
      </c>
      <c r="K6" s="38">
        <v>68</v>
      </c>
      <c r="L6" s="39">
        <v>0.87343811615796119</v>
      </c>
      <c r="M6" s="38">
        <f>ROUND(J6*K6*L6*0.985/1000,1)</f>
        <v>4942</v>
      </c>
      <c r="N6" s="38">
        <f t="shared" ref="N6:N29" si="1">ROUND(M6*97/98.5,1)</f>
        <v>4866.7</v>
      </c>
      <c r="O6" s="38">
        <f>M6-N6</f>
        <v>75.300000000000182</v>
      </c>
      <c r="P6" s="13"/>
      <c r="Q6" s="13"/>
      <c r="R6" s="13"/>
      <c r="S6" s="13"/>
      <c r="T6" s="13"/>
    </row>
    <row r="7" spans="1:20" s="5" customFormat="1" ht="16.5" x14ac:dyDescent="0.25">
      <c r="A7" s="40" t="s">
        <v>12</v>
      </c>
      <c r="B7" s="59">
        <v>10</v>
      </c>
      <c r="C7" s="60">
        <v>107</v>
      </c>
      <c r="D7" s="60">
        <v>330</v>
      </c>
      <c r="E7" s="60">
        <v>415</v>
      </c>
      <c r="F7" s="60">
        <v>11</v>
      </c>
      <c r="G7" s="61">
        <v>165</v>
      </c>
      <c r="H7" s="61">
        <v>170</v>
      </c>
      <c r="I7" s="61">
        <v>204</v>
      </c>
      <c r="J7" s="62">
        <f t="shared" si="0"/>
        <v>90449</v>
      </c>
      <c r="K7" s="43">
        <v>68</v>
      </c>
      <c r="L7" s="44">
        <v>0.87343811615796119</v>
      </c>
      <c r="M7" s="43">
        <f t="shared" ref="M7:M29" si="2">ROUND(J7*K7*L7*0.985/1000,1)</f>
        <v>5291.5</v>
      </c>
      <c r="N7" s="43">
        <f t="shared" si="1"/>
        <v>5210.8999999999996</v>
      </c>
      <c r="O7" s="43">
        <f>M7-N7</f>
        <v>80.600000000000364</v>
      </c>
      <c r="P7" s="14"/>
      <c r="Q7" s="13"/>
      <c r="R7" s="13"/>
      <c r="S7" s="13"/>
      <c r="T7" s="14"/>
    </row>
    <row r="8" spans="1:20" s="5" customFormat="1" ht="15" customHeight="1" x14ac:dyDescent="0.25">
      <c r="A8" s="40" t="s">
        <v>13</v>
      </c>
      <c r="B8" s="63">
        <v>20</v>
      </c>
      <c r="C8" s="64">
        <v>320</v>
      </c>
      <c r="D8" s="64">
        <v>1236</v>
      </c>
      <c r="E8" s="64">
        <v>1432</v>
      </c>
      <c r="F8" s="64">
        <v>139</v>
      </c>
      <c r="G8" s="63">
        <v>165</v>
      </c>
      <c r="H8" s="63">
        <v>170</v>
      </c>
      <c r="I8" s="63">
        <v>204</v>
      </c>
      <c r="J8" s="62">
        <f t="shared" si="0"/>
        <v>324596</v>
      </c>
      <c r="K8" s="43">
        <v>68</v>
      </c>
      <c r="L8" s="44">
        <v>0.87343811615796119</v>
      </c>
      <c r="M8" s="43">
        <f t="shared" si="2"/>
        <v>18989.8</v>
      </c>
      <c r="N8" s="43">
        <f t="shared" si="1"/>
        <v>18700.599999999999</v>
      </c>
      <c r="O8" s="43">
        <f>M8-N8</f>
        <v>289.20000000000073</v>
      </c>
      <c r="P8" s="14"/>
      <c r="Q8" s="13"/>
      <c r="R8" s="13"/>
      <c r="S8" s="13"/>
      <c r="T8" s="14"/>
    </row>
    <row r="9" spans="1:20" s="5" customFormat="1" ht="16.5" x14ac:dyDescent="0.25">
      <c r="A9" s="40" t="s">
        <v>14</v>
      </c>
      <c r="B9" s="63">
        <v>16</v>
      </c>
      <c r="C9" s="64">
        <v>287</v>
      </c>
      <c r="D9" s="64">
        <v>1016</v>
      </c>
      <c r="E9" s="64">
        <v>1059</v>
      </c>
      <c r="F9" s="64">
        <v>244</v>
      </c>
      <c r="G9" s="63">
        <v>165</v>
      </c>
      <c r="H9" s="63">
        <v>170</v>
      </c>
      <c r="I9" s="63">
        <v>204</v>
      </c>
      <c r="J9" s="62">
        <f t="shared" si="0"/>
        <v>277161</v>
      </c>
      <c r="K9" s="43">
        <v>68</v>
      </c>
      <c r="L9" s="44">
        <v>0.87343811615796119</v>
      </c>
      <c r="M9" s="43">
        <f>ROUND(J9*K9*L9*0.985/1000,1)</f>
        <v>16214.7</v>
      </c>
      <c r="N9" s="43">
        <f t="shared" si="1"/>
        <v>15967.8</v>
      </c>
      <c r="O9" s="43">
        <f>M9-N9</f>
        <v>246.90000000000146</v>
      </c>
      <c r="P9" s="14"/>
      <c r="Q9" s="13"/>
      <c r="R9" s="13"/>
      <c r="S9" s="13"/>
      <c r="T9" s="14"/>
    </row>
    <row r="10" spans="1:20" s="5" customFormat="1" ht="16.5" x14ac:dyDescent="0.25">
      <c r="A10" s="45" t="s">
        <v>15</v>
      </c>
      <c r="B10" s="63">
        <v>13</v>
      </c>
      <c r="C10" s="64">
        <v>184</v>
      </c>
      <c r="D10" s="64">
        <v>637</v>
      </c>
      <c r="E10" s="64">
        <v>821</v>
      </c>
      <c r="F10" s="64">
        <v>0</v>
      </c>
      <c r="G10" s="63">
        <v>165</v>
      </c>
      <c r="H10" s="63">
        <v>170</v>
      </c>
      <c r="I10" s="63">
        <v>204</v>
      </c>
      <c r="J10" s="62">
        <f t="shared" si="0"/>
        <v>169930</v>
      </c>
      <c r="K10" s="43">
        <v>68</v>
      </c>
      <c r="L10" s="44">
        <v>0.87343811615796119</v>
      </c>
      <c r="M10" s="43">
        <f t="shared" si="2"/>
        <v>9941.4</v>
      </c>
      <c r="N10" s="43">
        <f t="shared" si="1"/>
        <v>9790</v>
      </c>
      <c r="O10" s="43">
        <f t="shared" ref="O10:O29" si="3">M10-N10</f>
        <v>151.39999999999964</v>
      </c>
      <c r="P10" s="14"/>
      <c r="Q10" s="13"/>
      <c r="R10" s="13"/>
      <c r="S10" s="13"/>
      <c r="T10" s="14"/>
    </row>
    <row r="11" spans="1:20" s="5" customFormat="1" ht="16.5" x14ac:dyDescent="0.25">
      <c r="A11" s="45" t="s">
        <v>16</v>
      </c>
      <c r="B11" s="63">
        <v>27</v>
      </c>
      <c r="C11" s="64">
        <v>209</v>
      </c>
      <c r="D11" s="64">
        <v>788</v>
      </c>
      <c r="E11" s="64">
        <v>330</v>
      </c>
      <c r="F11" s="64">
        <v>657</v>
      </c>
      <c r="G11" s="63">
        <v>165</v>
      </c>
      <c r="H11" s="63">
        <v>170</v>
      </c>
      <c r="I11" s="63">
        <v>204</v>
      </c>
      <c r="J11" s="62">
        <f>C11*G11+E11*H11+F11*I11</f>
        <v>224613</v>
      </c>
      <c r="K11" s="43">
        <v>68</v>
      </c>
      <c r="L11" s="44">
        <v>0.87343811615796119</v>
      </c>
      <c r="M11" s="43">
        <f t="shared" si="2"/>
        <v>13140.5</v>
      </c>
      <c r="N11" s="43">
        <f t="shared" si="1"/>
        <v>12940.4</v>
      </c>
      <c r="O11" s="43">
        <f t="shared" si="3"/>
        <v>200.10000000000036</v>
      </c>
      <c r="P11" s="14"/>
      <c r="Q11" s="13"/>
      <c r="R11" s="13"/>
      <c r="S11" s="13"/>
      <c r="T11" s="14"/>
    </row>
    <row r="12" spans="1:20" s="5" customFormat="1" ht="16.5" x14ac:dyDescent="0.25">
      <c r="A12" s="45" t="s">
        <v>17</v>
      </c>
      <c r="B12" s="63">
        <v>8</v>
      </c>
      <c r="C12" s="64">
        <v>133</v>
      </c>
      <c r="D12" s="64">
        <v>463</v>
      </c>
      <c r="E12" s="64">
        <v>596</v>
      </c>
      <c r="F12" s="64">
        <v>0</v>
      </c>
      <c r="G12" s="63">
        <v>165</v>
      </c>
      <c r="H12" s="63">
        <v>170</v>
      </c>
      <c r="I12" s="63">
        <v>204</v>
      </c>
      <c r="J12" s="62">
        <f t="shared" si="0"/>
        <v>123265</v>
      </c>
      <c r="K12" s="43">
        <v>68</v>
      </c>
      <c r="L12" s="44">
        <v>0.87343811615796119</v>
      </c>
      <c r="M12" s="43">
        <f t="shared" si="2"/>
        <v>7211.4</v>
      </c>
      <c r="N12" s="43">
        <f t="shared" si="1"/>
        <v>7101.6</v>
      </c>
      <c r="O12" s="43">
        <f t="shared" si="3"/>
        <v>109.79999999999927</v>
      </c>
      <c r="P12" s="14"/>
      <c r="Q12" s="13"/>
      <c r="R12" s="13"/>
      <c r="S12" s="13"/>
      <c r="T12" s="14"/>
    </row>
    <row r="13" spans="1:20" s="5" customFormat="1" ht="16.5" x14ac:dyDescent="0.25">
      <c r="A13" s="45" t="s">
        <v>18</v>
      </c>
      <c r="B13" s="63">
        <v>16</v>
      </c>
      <c r="C13" s="64">
        <v>182</v>
      </c>
      <c r="D13" s="64">
        <v>732</v>
      </c>
      <c r="E13" s="64">
        <v>914</v>
      </c>
      <c r="F13" s="64">
        <v>0</v>
      </c>
      <c r="G13" s="63">
        <v>165</v>
      </c>
      <c r="H13" s="63">
        <v>170</v>
      </c>
      <c r="I13" s="63">
        <v>204</v>
      </c>
      <c r="J13" s="62">
        <f>C13*G13+E13*H13+F13*I13</f>
        <v>185410</v>
      </c>
      <c r="K13" s="43">
        <v>68</v>
      </c>
      <c r="L13" s="44">
        <v>0.87343811615796119</v>
      </c>
      <c r="M13" s="43">
        <f t="shared" si="2"/>
        <v>10847</v>
      </c>
      <c r="N13" s="43">
        <f t="shared" si="1"/>
        <v>10681.8</v>
      </c>
      <c r="O13" s="43">
        <f t="shared" si="3"/>
        <v>165.20000000000073</v>
      </c>
      <c r="P13" s="14"/>
      <c r="Q13" s="13"/>
      <c r="R13" s="13"/>
      <c r="S13" s="13"/>
      <c r="T13" s="14"/>
    </row>
    <row r="14" spans="1:20" s="5" customFormat="1" ht="16.5" x14ac:dyDescent="0.25">
      <c r="A14" s="45" t="s">
        <v>19</v>
      </c>
      <c r="B14" s="63">
        <v>9</v>
      </c>
      <c r="C14" s="64">
        <v>109</v>
      </c>
      <c r="D14" s="64">
        <v>393</v>
      </c>
      <c r="E14" s="64">
        <v>502</v>
      </c>
      <c r="F14" s="64">
        <v>0</v>
      </c>
      <c r="G14" s="63">
        <v>165</v>
      </c>
      <c r="H14" s="63">
        <v>170</v>
      </c>
      <c r="I14" s="63">
        <v>204</v>
      </c>
      <c r="J14" s="62">
        <f t="shared" si="0"/>
        <v>103325</v>
      </c>
      <c r="K14" s="43">
        <v>68</v>
      </c>
      <c r="L14" s="44">
        <v>0.87343811615796119</v>
      </c>
      <c r="M14" s="43">
        <f t="shared" si="2"/>
        <v>6044.8</v>
      </c>
      <c r="N14" s="43">
        <f t="shared" si="1"/>
        <v>5952.7</v>
      </c>
      <c r="O14" s="43">
        <f t="shared" si="3"/>
        <v>92.100000000000364</v>
      </c>
      <c r="P14" s="14"/>
      <c r="Q14" s="13"/>
      <c r="R14" s="13"/>
      <c r="S14" s="13"/>
      <c r="T14" s="14"/>
    </row>
    <row r="15" spans="1:20" ht="16.5" x14ac:dyDescent="0.25">
      <c r="A15" s="45" t="s">
        <v>20</v>
      </c>
      <c r="B15" s="63">
        <v>8</v>
      </c>
      <c r="C15" s="63">
        <v>85</v>
      </c>
      <c r="D15" s="64">
        <v>320</v>
      </c>
      <c r="E15" s="64">
        <v>232</v>
      </c>
      <c r="F15" s="64">
        <v>173</v>
      </c>
      <c r="G15" s="63">
        <v>165</v>
      </c>
      <c r="H15" s="63">
        <v>170</v>
      </c>
      <c r="I15" s="63">
        <v>204</v>
      </c>
      <c r="J15" s="62">
        <f t="shared" si="0"/>
        <v>88757</v>
      </c>
      <c r="K15" s="43">
        <v>68</v>
      </c>
      <c r="L15" s="44">
        <v>0.87343811615796119</v>
      </c>
      <c r="M15" s="43">
        <f t="shared" si="2"/>
        <v>5192.5</v>
      </c>
      <c r="N15" s="43">
        <f t="shared" si="1"/>
        <v>5113.3999999999996</v>
      </c>
      <c r="O15" s="43">
        <f t="shared" si="3"/>
        <v>79.100000000000364</v>
      </c>
      <c r="P15" s="13"/>
      <c r="Q15" s="13"/>
      <c r="R15" s="13"/>
      <c r="S15" s="13"/>
      <c r="T15" s="13"/>
    </row>
    <row r="16" spans="1:20" ht="16.5" x14ac:dyDescent="0.25">
      <c r="A16" s="45" t="s">
        <v>21</v>
      </c>
      <c r="B16" s="63">
        <v>11</v>
      </c>
      <c r="C16" s="64">
        <v>161</v>
      </c>
      <c r="D16" s="64">
        <v>568</v>
      </c>
      <c r="E16" s="64">
        <v>636</v>
      </c>
      <c r="F16" s="64">
        <v>93</v>
      </c>
      <c r="G16" s="63">
        <v>165</v>
      </c>
      <c r="H16" s="63">
        <v>170</v>
      </c>
      <c r="I16" s="63">
        <v>204</v>
      </c>
      <c r="J16" s="62">
        <f t="shared" si="0"/>
        <v>153657</v>
      </c>
      <c r="K16" s="43">
        <v>68</v>
      </c>
      <c r="L16" s="44">
        <v>0.87343811615796119</v>
      </c>
      <c r="M16" s="43">
        <f t="shared" si="2"/>
        <v>8989.4</v>
      </c>
      <c r="N16" s="43">
        <f t="shared" si="1"/>
        <v>8852.5</v>
      </c>
      <c r="O16" s="43">
        <f t="shared" si="3"/>
        <v>136.89999999999964</v>
      </c>
      <c r="P16" s="13"/>
      <c r="Q16" s="13"/>
      <c r="R16" s="13"/>
      <c r="S16" s="13"/>
      <c r="T16" s="13"/>
    </row>
    <row r="17" spans="1:20" ht="16.5" x14ac:dyDescent="0.25">
      <c r="A17" s="45" t="s">
        <v>22</v>
      </c>
      <c r="B17" s="63">
        <v>19</v>
      </c>
      <c r="C17" s="63">
        <v>265</v>
      </c>
      <c r="D17" s="64">
        <v>945</v>
      </c>
      <c r="E17" s="64">
        <v>1186</v>
      </c>
      <c r="F17" s="64">
        <v>42</v>
      </c>
      <c r="G17" s="63">
        <v>165</v>
      </c>
      <c r="H17" s="63">
        <v>170</v>
      </c>
      <c r="I17" s="63">
        <v>204</v>
      </c>
      <c r="J17" s="62">
        <f t="shared" si="0"/>
        <v>253913</v>
      </c>
      <c r="K17" s="43">
        <v>68</v>
      </c>
      <c r="L17" s="44">
        <v>0.87343811615796119</v>
      </c>
      <c r="M17" s="43">
        <f t="shared" si="2"/>
        <v>14854.6</v>
      </c>
      <c r="N17" s="43">
        <f t="shared" si="1"/>
        <v>14628.4</v>
      </c>
      <c r="O17" s="43">
        <f t="shared" si="3"/>
        <v>226.20000000000073</v>
      </c>
      <c r="P17" s="13"/>
      <c r="Q17" s="13"/>
      <c r="R17" s="13"/>
      <c r="S17" s="13"/>
      <c r="T17" s="13"/>
    </row>
    <row r="18" spans="1:20" ht="16.5" x14ac:dyDescent="0.25">
      <c r="A18" s="45" t="s">
        <v>23</v>
      </c>
      <c r="B18" s="63">
        <v>5</v>
      </c>
      <c r="C18" s="63">
        <v>66</v>
      </c>
      <c r="D18" s="64">
        <v>270</v>
      </c>
      <c r="E18" s="64">
        <v>336</v>
      </c>
      <c r="F18" s="64">
        <v>0</v>
      </c>
      <c r="G18" s="63">
        <v>165</v>
      </c>
      <c r="H18" s="63">
        <v>170</v>
      </c>
      <c r="I18" s="63">
        <v>204</v>
      </c>
      <c r="J18" s="62">
        <f t="shared" si="0"/>
        <v>68010</v>
      </c>
      <c r="K18" s="43">
        <v>68</v>
      </c>
      <c r="L18" s="44">
        <v>0.87343811615796119</v>
      </c>
      <c r="M18" s="43">
        <f t="shared" si="2"/>
        <v>3978.8</v>
      </c>
      <c r="N18" s="43">
        <f t="shared" si="1"/>
        <v>3918.2</v>
      </c>
      <c r="O18" s="43">
        <f t="shared" si="3"/>
        <v>60.600000000000364</v>
      </c>
      <c r="P18" s="13"/>
      <c r="Q18" s="13"/>
      <c r="R18" s="13"/>
      <c r="S18" s="13"/>
      <c r="T18" s="13"/>
    </row>
    <row r="19" spans="1:20" ht="16.5" x14ac:dyDescent="0.25">
      <c r="A19" s="45" t="s">
        <v>24</v>
      </c>
      <c r="B19" s="63">
        <v>13</v>
      </c>
      <c r="C19" s="63">
        <v>172</v>
      </c>
      <c r="D19" s="64">
        <v>640</v>
      </c>
      <c r="E19" s="64">
        <v>820</v>
      </c>
      <c r="F19" s="64">
        <v>0</v>
      </c>
      <c r="G19" s="63">
        <v>165</v>
      </c>
      <c r="H19" s="63">
        <v>170</v>
      </c>
      <c r="I19" s="63">
        <v>204</v>
      </c>
      <c r="J19" s="62">
        <f>C19*G19+E19*H19+F19*I19</f>
        <v>167780</v>
      </c>
      <c r="K19" s="43">
        <v>68</v>
      </c>
      <c r="L19" s="44">
        <v>0.87343811615796119</v>
      </c>
      <c r="M19" s="43">
        <f t="shared" si="2"/>
        <v>9815.6</v>
      </c>
      <c r="N19" s="43">
        <f t="shared" si="1"/>
        <v>9666.1</v>
      </c>
      <c r="O19" s="43">
        <f t="shared" si="3"/>
        <v>149.5</v>
      </c>
      <c r="P19" s="13"/>
      <c r="Q19" s="13"/>
      <c r="R19" s="13"/>
      <c r="S19" s="13"/>
      <c r="T19" s="13"/>
    </row>
    <row r="20" spans="1:20" ht="16.5" x14ac:dyDescent="0.25">
      <c r="A20" s="40" t="s">
        <v>25</v>
      </c>
      <c r="B20" s="63">
        <v>12</v>
      </c>
      <c r="C20" s="64">
        <v>422</v>
      </c>
      <c r="D20" s="64">
        <v>1238</v>
      </c>
      <c r="E20" s="64">
        <v>1197</v>
      </c>
      <c r="F20" s="64">
        <v>463</v>
      </c>
      <c r="G20" s="63">
        <v>165</v>
      </c>
      <c r="H20" s="63">
        <v>170</v>
      </c>
      <c r="I20" s="63">
        <v>204</v>
      </c>
      <c r="J20" s="62">
        <f t="shared" si="0"/>
        <v>367572</v>
      </c>
      <c r="K20" s="43">
        <v>68</v>
      </c>
      <c r="L20" s="44">
        <v>0.87343811615796119</v>
      </c>
      <c r="M20" s="43">
        <f t="shared" si="2"/>
        <v>21504</v>
      </c>
      <c r="N20" s="43">
        <f t="shared" si="1"/>
        <v>21176.5</v>
      </c>
      <c r="O20" s="43">
        <f t="shared" si="3"/>
        <v>327.5</v>
      </c>
      <c r="P20" s="13"/>
      <c r="Q20" s="13"/>
      <c r="R20" s="13"/>
      <c r="S20" s="13"/>
      <c r="T20" s="13"/>
    </row>
    <row r="21" spans="1:20" ht="16.5" x14ac:dyDescent="0.25">
      <c r="A21" s="40" t="s">
        <v>26</v>
      </c>
      <c r="B21" s="63">
        <v>24</v>
      </c>
      <c r="C21" s="63">
        <v>632</v>
      </c>
      <c r="D21" s="64">
        <v>2085</v>
      </c>
      <c r="E21" s="64">
        <v>2517</v>
      </c>
      <c r="F21" s="64">
        <v>0</v>
      </c>
      <c r="G21" s="63">
        <v>165</v>
      </c>
      <c r="H21" s="63">
        <v>170</v>
      </c>
      <c r="I21" s="63">
        <v>204</v>
      </c>
      <c r="J21" s="62">
        <f t="shared" si="0"/>
        <v>532170</v>
      </c>
      <c r="K21" s="43">
        <v>68</v>
      </c>
      <c r="L21" s="44">
        <v>0.87343811615796119</v>
      </c>
      <c r="M21" s="43">
        <f t="shared" si="2"/>
        <v>31133.5</v>
      </c>
      <c r="N21" s="43">
        <f t="shared" si="1"/>
        <v>30659.4</v>
      </c>
      <c r="O21" s="43">
        <f t="shared" si="3"/>
        <v>474.09999999999854</v>
      </c>
      <c r="P21" s="13"/>
      <c r="Q21" s="13"/>
      <c r="R21" s="13"/>
      <c r="S21" s="13"/>
      <c r="T21" s="13"/>
    </row>
    <row r="22" spans="1:20" ht="16.5" x14ac:dyDescent="0.25">
      <c r="A22" s="40" t="s">
        <v>27</v>
      </c>
      <c r="B22" s="63">
        <v>8</v>
      </c>
      <c r="C22" s="64">
        <v>110</v>
      </c>
      <c r="D22" s="64">
        <v>348</v>
      </c>
      <c r="E22" s="64">
        <v>465</v>
      </c>
      <c r="F22" s="64">
        <v>0</v>
      </c>
      <c r="G22" s="63">
        <v>165</v>
      </c>
      <c r="H22" s="63">
        <v>170</v>
      </c>
      <c r="I22" s="63">
        <v>204</v>
      </c>
      <c r="J22" s="62">
        <f t="shared" si="0"/>
        <v>97200</v>
      </c>
      <c r="K22" s="43">
        <v>68</v>
      </c>
      <c r="L22" s="44">
        <v>0.87343811615796119</v>
      </c>
      <c r="M22" s="43">
        <f t="shared" si="2"/>
        <v>5686.5</v>
      </c>
      <c r="N22" s="43">
        <f t="shared" si="1"/>
        <v>5599.9</v>
      </c>
      <c r="O22" s="43">
        <f t="shared" si="3"/>
        <v>86.600000000000364</v>
      </c>
      <c r="P22" s="13"/>
      <c r="Q22" s="13"/>
      <c r="R22" s="13"/>
      <c r="S22" s="13"/>
      <c r="T22" s="13"/>
    </row>
    <row r="23" spans="1:20" ht="16.5" x14ac:dyDescent="0.25">
      <c r="A23" s="40" t="s">
        <v>28</v>
      </c>
      <c r="B23" s="63">
        <v>6</v>
      </c>
      <c r="C23" s="64">
        <v>36</v>
      </c>
      <c r="D23" s="64">
        <v>125</v>
      </c>
      <c r="E23" s="64">
        <v>110</v>
      </c>
      <c r="F23" s="64">
        <v>51</v>
      </c>
      <c r="G23" s="63">
        <v>165</v>
      </c>
      <c r="H23" s="63">
        <v>170</v>
      </c>
      <c r="I23" s="63">
        <v>204</v>
      </c>
      <c r="J23" s="62">
        <f t="shared" si="0"/>
        <v>35044</v>
      </c>
      <c r="K23" s="43">
        <v>68</v>
      </c>
      <c r="L23" s="44">
        <v>0.87343811615796119</v>
      </c>
      <c r="M23" s="43">
        <f t="shared" si="2"/>
        <v>2050.1999999999998</v>
      </c>
      <c r="N23" s="43">
        <f t="shared" si="1"/>
        <v>2019</v>
      </c>
      <c r="O23" s="43">
        <f t="shared" si="3"/>
        <v>31.199999999999818</v>
      </c>
      <c r="P23" s="13"/>
      <c r="Q23" s="13"/>
      <c r="R23" s="13"/>
      <c r="S23" s="13"/>
      <c r="T23" s="13"/>
    </row>
    <row r="24" spans="1:20" ht="16.5" x14ac:dyDescent="0.25">
      <c r="A24" s="40" t="s">
        <v>29</v>
      </c>
      <c r="B24" s="63">
        <v>12</v>
      </c>
      <c r="C24" s="64">
        <v>191</v>
      </c>
      <c r="D24" s="64">
        <v>649</v>
      </c>
      <c r="E24" s="64">
        <v>884</v>
      </c>
      <c r="F24" s="64">
        <v>0</v>
      </c>
      <c r="G24" s="63">
        <v>165</v>
      </c>
      <c r="H24" s="63">
        <v>170</v>
      </c>
      <c r="I24" s="63">
        <v>204</v>
      </c>
      <c r="J24" s="62">
        <f t="shared" si="0"/>
        <v>181795</v>
      </c>
      <c r="K24" s="43">
        <v>68</v>
      </c>
      <c r="L24" s="44">
        <v>0.87343811615796119</v>
      </c>
      <c r="M24" s="43">
        <f t="shared" si="2"/>
        <v>10635.5</v>
      </c>
      <c r="N24" s="43">
        <f t="shared" si="1"/>
        <v>10473.5</v>
      </c>
      <c r="O24" s="43">
        <f t="shared" si="3"/>
        <v>162</v>
      </c>
      <c r="P24" s="13"/>
      <c r="Q24" s="13"/>
      <c r="R24" s="13"/>
      <c r="S24" s="13"/>
      <c r="T24" s="13"/>
    </row>
    <row r="25" spans="1:20" ht="16.5" x14ac:dyDescent="0.25">
      <c r="A25" s="40" t="s">
        <v>30</v>
      </c>
      <c r="B25" s="63">
        <v>8</v>
      </c>
      <c r="C25" s="64">
        <v>106</v>
      </c>
      <c r="D25" s="64">
        <v>383</v>
      </c>
      <c r="E25" s="64">
        <v>496</v>
      </c>
      <c r="F25" s="64">
        <v>0</v>
      </c>
      <c r="G25" s="63">
        <v>165</v>
      </c>
      <c r="H25" s="63">
        <v>170</v>
      </c>
      <c r="I25" s="63">
        <v>204</v>
      </c>
      <c r="J25" s="62">
        <f t="shared" si="0"/>
        <v>101810</v>
      </c>
      <c r="K25" s="43">
        <v>68</v>
      </c>
      <c r="L25" s="44">
        <v>0.87343811615796119</v>
      </c>
      <c r="M25" s="43">
        <f t="shared" si="2"/>
        <v>5956.2</v>
      </c>
      <c r="N25" s="43">
        <f t="shared" si="1"/>
        <v>5865.5</v>
      </c>
      <c r="O25" s="43">
        <f t="shared" si="3"/>
        <v>90.699999999999818</v>
      </c>
      <c r="P25" s="13"/>
      <c r="Q25" s="13"/>
      <c r="R25" s="13"/>
      <c r="S25" s="13"/>
      <c r="T25" s="13"/>
    </row>
    <row r="26" spans="1:20" ht="16.5" x14ac:dyDescent="0.25">
      <c r="A26" s="46" t="s">
        <v>31</v>
      </c>
      <c r="B26" s="63">
        <v>9</v>
      </c>
      <c r="C26" s="64">
        <v>98</v>
      </c>
      <c r="D26" s="64">
        <v>394</v>
      </c>
      <c r="E26" s="64">
        <v>438</v>
      </c>
      <c r="F26" s="64">
        <v>61</v>
      </c>
      <c r="G26" s="63">
        <v>165</v>
      </c>
      <c r="H26" s="63">
        <v>170</v>
      </c>
      <c r="I26" s="63">
        <v>204</v>
      </c>
      <c r="J26" s="62">
        <f t="shared" si="0"/>
        <v>103074</v>
      </c>
      <c r="K26" s="43">
        <v>68</v>
      </c>
      <c r="L26" s="44">
        <v>0.87343811615796119</v>
      </c>
      <c r="M26" s="43">
        <f t="shared" si="2"/>
        <v>6030.1</v>
      </c>
      <c r="N26" s="43">
        <f t="shared" si="1"/>
        <v>5938.3</v>
      </c>
      <c r="O26" s="43">
        <f t="shared" si="3"/>
        <v>91.800000000000182</v>
      </c>
      <c r="P26" s="13"/>
      <c r="Q26" s="13"/>
      <c r="R26" s="13"/>
      <c r="S26" s="13"/>
      <c r="T26" s="13"/>
    </row>
    <row r="27" spans="1:20" ht="16.5" x14ac:dyDescent="0.25">
      <c r="A27" s="40" t="s">
        <v>32</v>
      </c>
      <c r="B27" s="63">
        <v>7</v>
      </c>
      <c r="C27" s="64">
        <v>346</v>
      </c>
      <c r="D27" s="64">
        <v>1145</v>
      </c>
      <c r="E27" s="64">
        <v>1511</v>
      </c>
      <c r="F27" s="64">
        <v>0</v>
      </c>
      <c r="G27" s="63">
        <v>165</v>
      </c>
      <c r="H27" s="63">
        <v>170</v>
      </c>
      <c r="I27" s="63">
        <v>204</v>
      </c>
      <c r="J27" s="62">
        <f t="shared" si="0"/>
        <v>313960</v>
      </c>
      <c r="K27" s="43">
        <v>68</v>
      </c>
      <c r="L27" s="44">
        <v>0.87343811615796119</v>
      </c>
      <c r="M27" s="43">
        <f t="shared" si="2"/>
        <v>18367.599999999999</v>
      </c>
      <c r="N27" s="43">
        <f t="shared" si="1"/>
        <v>18087.900000000001</v>
      </c>
      <c r="O27" s="43">
        <f t="shared" si="3"/>
        <v>279.69999999999709</v>
      </c>
      <c r="P27" s="13"/>
      <c r="Q27" s="13"/>
      <c r="R27" s="13"/>
      <c r="S27" s="13"/>
      <c r="T27" s="13"/>
    </row>
    <row r="28" spans="1:20" ht="16.5" x14ac:dyDescent="0.25">
      <c r="A28" s="40" t="s">
        <v>33</v>
      </c>
      <c r="B28" s="63">
        <v>10</v>
      </c>
      <c r="C28" s="64">
        <v>650</v>
      </c>
      <c r="D28" s="64">
        <v>2186</v>
      </c>
      <c r="E28" s="64">
        <v>2916</v>
      </c>
      <c r="F28" s="64">
        <v>0</v>
      </c>
      <c r="G28" s="63">
        <v>165</v>
      </c>
      <c r="H28" s="63">
        <v>170</v>
      </c>
      <c r="I28" s="63">
        <v>204</v>
      </c>
      <c r="J28" s="62">
        <f t="shared" si="0"/>
        <v>602970</v>
      </c>
      <c r="K28" s="43">
        <v>68</v>
      </c>
      <c r="L28" s="44">
        <v>0.87343811615796119</v>
      </c>
      <c r="M28" s="43">
        <f t="shared" si="2"/>
        <v>35275.5</v>
      </c>
      <c r="N28" s="43">
        <f t="shared" si="1"/>
        <v>34738.300000000003</v>
      </c>
      <c r="O28" s="43">
        <f t="shared" si="3"/>
        <v>537.19999999999709</v>
      </c>
      <c r="P28" s="13"/>
      <c r="Q28" s="13"/>
      <c r="R28" s="13"/>
      <c r="S28" s="13"/>
      <c r="T28" s="13"/>
    </row>
    <row r="29" spans="1:20" ht="16.5" x14ac:dyDescent="0.25">
      <c r="A29" s="40" t="s">
        <v>34</v>
      </c>
      <c r="B29" s="63">
        <v>18</v>
      </c>
      <c r="C29" s="63">
        <v>1762</v>
      </c>
      <c r="D29" s="64">
        <v>5522</v>
      </c>
      <c r="E29" s="64">
        <v>5757</v>
      </c>
      <c r="F29" s="64">
        <v>269</v>
      </c>
      <c r="G29" s="63">
        <v>165</v>
      </c>
      <c r="H29" s="63">
        <v>170</v>
      </c>
      <c r="I29" s="63">
        <v>204</v>
      </c>
      <c r="J29" s="62">
        <f t="shared" si="0"/>
        <v>1324296</v>
      </c>
      <c r="K29" s="43">
        <v>68</v>
      </c>
      <c r="L29" s="44">
        <v>0.87343811615796119</v>
      </c>
      <c r="M29" s="43">
        <f t="shared" si="2"/>
        <v>77475.100000000006</v>
      </c>
      <c r="N29" s="43">
        <f t="shared" si="1"/>
        <v>76295.3</v>
      </c>
      <c r="O29" s="43">
        <f t="shared" si="3"/>
        <v>1179.8000000000029</v>
      </c>
      <c r="P29" s="13"/>
      <c r="Q29" s="13"/>
      <c r="R29" s="13"/>
      <c r="S29" s="13"/>
      <c r="T29" s="13"/>
    </row>
    <row r="30" spans="1:20" ht="16.5" x14ac:dyDescent="0.25">
      <c r="A30" s="40" t="s">
        <v>36</v>
      </c>
      <c r="B30" s="65">
        <v>61</v>
      </c>
      <c r="C30" s="65">
        <v>9086</v>
      </c>
      <c r="D30" s="66">
        <v>25565</v>
      </c>
      <c r="E30" s="66">
        <v>26172</v>
      </c>
      <c r="F30" s="66">
        <v>331</v>
      </c>
      <c r="G30" s="65">
        <v>165</v>
      </c>
      <c r="H30" s="65">
        <v>170</v>
      </c>
      <c r="I30" s="65">
        <v>204</v>
      </c>
      <c r="J30" s="67">
        <f t="shared" si="0"/>
        <v>6015954</v>
      </c>
      <c r="K30" s="43">
        <v>68</v>
      </c>
      <c r="L30" s="44">
        <v>0.87343811615796119</v>
      </c>
      <c r="M30" s="43">
        <f>ROUND(J30*K30*L30*0.985/1000,1)+0.2</f>
        <v>351950.9</v>
      </c>
      <c r="N30" s="43">
        <f>ROUND(M30*97/98.5,1)+0.1</f>
        <v>346591.3</v>
      </c>
      <c r="O30" s="43">
        <f>M30-N30</f>
        <v>5359.6000000000349</v>
      </c>
      <c r="P30" s="13"/>
      <c r="Q30" s="13"/>
      <c r="R30" s="13"/>
      <c r="S30" s="13"/>
      <c r="T30" s="13"/>
    </row>
    <row r="31" spans="1:20" ht="16.5" x14ac:dyDescent="0.25">
      <c r="A31" s="40" t="s">
        <v>35</v>
      </c>
      <c r="B31" s="63">
        <v>5</v>
      </c>
      <c r="C31" s="64">
        <v>351</v>
      </c>
      <c r="D31" s="64">
        <v>1115</v>
      </c>
      <c r="E31" s="64">
        <v>1266</v>
      </c>
      <c r="F31" s="64">
        <v>0</v>
      </c>
      <c r="G31" s="63">
        <v>165</v>
      </c>
      <c r="H31" s="63">
        <v>170</v>
      </c>
      <c r="I31" s="63">
        <v>204</v>
      </c>
      <c r="J31" s="62">
        <f t="shared" si="0"/>
        <v>273135</v>
      </c>
      <c r="K31" s="43">
        <v>68</v>
      </c>
      <c r="L31" s="44">
        <v>0.87343811615796119</v>
      </c>
      <c r="M31" s="43">
        <f>ROUND(J31*K31*L31*0.985/1000,1)</f>
        <v>15979.2</v>
      </c>
      <c r="N31" s="43">
        <f>ROUND(M31*97/98.5,1)</f>
        <v>15735.9</v>
      </c>
      <c r="O31" s="43">
        <f>M31-N31</f>
        <v>243.30000000000109</v>
      </c>
      <c r="P31" s="13"/>
      <c r="Q31" s="13"/>
      <c r="R31" s="13"/>
      <c r="S31" s="13"/>
      <c r="T31" s="13"/>
    </row>
    <row r="32" spans="1:20" s="20" customFormat="1" ht="16.5" x14ac:dyDescent="0.25">
      <c r="A32" s="47" t="s">
        <v>65</v>
      </c>
      <c r="B32" s="49">
        <f>SUM(B6:B31)</f>
        <v>367</v>
      </c>
      <c r="C32" s="50">
        <f t="shared" ref="C32:F32" si="4">SUM(C6:C31)</f>
        <v>16175</v>
      </c>
      <c r="D32" s="50">
        <f t="shared" si="4"/>
        <v>49427</v>
      </c>
      <c r="E32" s="50">
        <f t="shared" si="4"/>
        <v>53403</v>
      </c>
      <c r="F32" s="50">
        <f t="shared" si="4"/>
        <v>2534</v>
      </c>
      <c r="G32" s="50" t="s">
        <v>42</v>
      </c>
      <c r="H32" s="50" t="s">
        <v>42</v>
      </c>
      <c r="I32" s="50" t="s">
        <v>42</v>
      </c>
      <c r="J32" s="49">
        <f t="shared" ref="J32" si="5">SUM(J6:J31)</f>
        <v>12264321</v>
      </c>
      <c r="K32" s="50" t="s">
        <v>42</v>
      </c>
      <c r="L32" s="50" t="s">
        <v>42</v>
      </c>
      <c r="M32" s="50">
        <f>SUM(M6:M31)</f>
        <v>717498.3</v>
      </c>
      <c r="N32" s="50">
        <f>SUM(N6:N31)</f>
        <v>706571.9</v>
      </c>
      <c r="O32" s="50">
        <f>SUM(O6:O31)</f>
        <v>10926.400000000036</v>
      </c>
      <c r="P32" s="19"/>
      <c r="Q32" s="19"/>
      <c r="R32" s="19"/>
      <c r="S32" s="19"/>
      <c r="T32" s="19"/>
    </row>
    <row r="33" spans="2:15" x14ac:dyDescent="0.25">
      <c r="B33" s="21"/>
      <c r="C33" s="21"/>
      <c r="D33" s="21"/>
      <c r="E33" s="21"/>
      <c r="F33" s="21"/>
      <c r="G33" s="21"/>
      <c r="H33" s="21"/>
      <c r="I33" s="21"/>
      <c r="J33" s="21"/>
      <c r="K33" s="21"/>
      <c r="L33" s="21"/>
      <c r="M33" s="21"/>
      <c r="N33" s="21"/>
      <c r="O33" s="21"/>
    </row>
    <row r="34" spans="2:15" x14ac:dyDescent="0.25">
      <c r="D34" s="16"/>
      <c r="E34" s="16"/>
      <c r="F34" s="16"/>
      <c r="J34" s="16"/>
      <c r="M34" s="16"/>
    </row>
    <row r="35" spans="2:15" x14ac:dyDescent="0.25">
      <c r="D35" s="16"/>
      <c r="J35" s="16"/>
      <c r="L35" s="16"/>
      <c r="M35" s="16"/>
      <c r="N35" s="16"/>
      <c r="O35" s="16"/>
    </row>
    <row r="36" spans="2:15" x14ac:dyDescent="0.25">
      <c r="D36" s="16"/>
      <c r="E36" s="16"/>
      <c r="H36" s="13"/>
      <c r="I36" s="15"/>
      <c r="J36" s="16"/>
      <c r="M36" s="16"/>
    </row>
    <row r="37" spans="2:15" x14ac:dyDescent="0.25">
      <c r="D37" s="16"/>
      <c r="M37" s="16"/>
    </row>
    <row r="38" spans="2:15" x14ac:dyDescent="0.25">
      <c r="D38" s="16"/>
    </row>
  </sheetData>
  <mergeCells count="13">
    <mergeCell ref="L3:L4"/>
    <mergeCell ref="M3:M4"/>
    <mergeCell ref="N3:O3"/>
    <mergeCell ref="A1:O1"/>
    <mergeCell ref="A3:A4"/>
    <mergeCell ref="B3:B4"/>
    <mergeCell ref="C3:C4"/>
    <mergeCell ref="D3:D4"/>
    <mergeCell ref="E3:F3"/>
    <mergeCell ref="G3:G4"/>
    <mergeCell ref="H3:I3"/>
    <mergeCell ref="J3:J4"/>
    <mergeCell ref="K3:K4"/>
  </mergeCells>
  <pageMargins left="0.51181102362204722" right="0.19685039370078741" top="0.74803149606299213" bottom="0.15748031496062992" header="0.31496062992125984" footer="0.31496062992125984"/>
  <pageSetup paperSize="9" scale="56" fitToHeight="0" orientation="landscape"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
  <sheetViews>
    <sheetView view="pageBreakPreview" topLeftCell="A10" zoomScale="90" zoomScaleNormal="100" zoomScaleSheetLayoutView="90" workbookViewId="0">
      <selection activeCell="I6" sqref="I6"/>
    </sheetView>
  </sheetViews>
  <sheetFormatPr defaultColWidth="9.140625" defaultRowHeight="15" x14ac:dyDescent="0.25"/>
  <cols>
    <col min="1" max="1" width="25.42578125" style="1" customWidth="1"/>
    <col min="2" max="9" width="13.85546875" style="1" customWidth="1"/>
    <col min="10" max="10" width="16.140625" style="1" customWidth="1"/>
    <col min="11" max="11" width="31.5703125" style="1" customWidth="1"/>
    <col min="12" max="12" width="16.7109375" style="1" customWidth="1"/>
    <col min="13" max="13" width="15.5703125" style="1" customWidth="1"/>
    <col min="14" max="14" width="14.140625" style="1" customWidth="1"/>
    <col min="15" max="15" width="11.140625" style="1" customWidth="1"/>
    <col min="16" max="16" width="13.85546875" style="1" customWidth="1"/>
    <col min="17" max="17" width="13.5703125" style="1" bestFit="1" customWidth="1"/>
    <col min="18" max="18" width="12.5703125" style="1" customWidth="1"/>
    <col min="19" max="16384" width="9.140625" style="1"/>
  </cols>
  <sheetData>
    <row r="1" spans="1:20" ht="53.25" customHeight="1" x14ac:dyDescent="0.25">
      <c r="A1" s="32" t="s">
        <v>80</v>
      </c>
      <c r="B1" s="32"/>
      <c r="C1" s="32"/>
      <c r="D1" s="32"/>
      <c r="E1" s="32"/>
      <c r="F1" s="32"/>
      <c r="G1" s="32"/>
      <c r="H1" s="32"/>
      <c r="I1" s="32"/>
      <c r="J1" s="32"/>
      <c r="K1" s="32"/>
      <c r="L1" s="32"/>
      <c r="M1" s="32"/>
      <c r="N1" s="32"/>
      <c r="O1" s="32"/>
    </row>
    <row r="3" spans="1:20" ht="92.25" customHeight="1" x14ac:dyDescent="0.25">
      <c r="A3" s="51" t="s">
        <v>74</v>
      </c>
      <c r="B3" s="52" t="s">
        <v>55</v>
      </c>
      <c r="C3" s="52" t="s">
        <v>61</v>
      </c>
      <c r="D3" s="52" t="s">
        <v>62</v>
      </c>
      <c r="E3" s="52" t="s">
        <v>57</v>
      </c>
      <c r="F3" s="52"/>
      <c r="G3" s="52" t="s">
        <v>63</v>
      </c>
      <c r="H3" s="52" t="s">
        <v>60</v>
      </c>
      <c r="I3" s="52"/>
      <c r="J3" s="52" t="s">
        <v>77</v>
      </c>
      <c r="K3" s="51" t="s">
        <v>59</v>
      </c>
      <c r="L3" s="51" t="s">
        <v>64</v>
      </c>
      <c r="M3" s="51" t="s">
        <v>76</v>
      </c>
      <c r="N3" s="53" t="s">
        <v>43</v>
      </c>
      <c r="O3" s="54"/>
    </row>
    <row r="4" spans="1:20" ht="162" customHeight="1" x14ac:dyDescent="0.25">
      <c r="A4" s="55"/>
      <c r="B4" s="52"/>
      <c r="C4" s="52"/>
      <c r="D4" s="52"/>
      <c r="E4" s="2" t="s">
        <v>58</v>
      </c>
      <c r="F4" s="2" t="s">
        <v>56</v>
      </c>
      <c r="G4" s="52"/>
      <c r="H4" s="2" t="s">
        <v>6</v>
      </c>
      <c r="I4" s="2" t="s">
        <v>7</v>
      </c>
      <c r="J4" s="52"/>
      <c r="K4" s="55"/>
      <c r="L4" s="55"/>
      <c r="M4" s="55"/>
      <c r="N4" s="2" t="s">
        <v>41</v>
      </c>
      <c r="O4" s="2" t="s">
        <v>40</v>
      </c>
    </row>
    <row r="5" spans="1:20" s="18" customFormat="1" ht="12.75" customHeight="1" x14ac:dyDescent="0.25">
      <c r="A5" s="17" t="s">
        <v>0</v>
      </c>
      <c r="B5" s="17" t="s">
        <v>5</v>
      </c>
      <c r="C5" s="17" t="s">
        <v>44</v>
      </c>
      <c r="D5" s="17">
        <v>4</v>
      </c>
      <c r="E5" s="17" t="s">
        <v>2</v>
      </c>
      <c r="F5" s="17" t="s">
        <v>45</v>
      </c>
      <c r="G5" s="17" t="s">
        <v>46</v>
      </c>
      <c r="H5" s="17" t="s">
        <v>47</v>
      </c>
      <c r="I5" s="17" t="s">
        <v>48</v>
      </c>
      <c r="J5" s="17" t="s">
        <v>49</v>
      </c>
      <c r="K5" s="17" t="s">
        <v>50</v>
      </c>
      <c r="L5" s="17" t="s">
        <v>51</v>
      </c>
      <c r="M5" s="22" t="s">
        <v>52</v>
      </c>
      <c r="N5" s="22" t="s">
        <v>53</v>
      </c>
      <c r="O5" s="22" t="s">
        <v>54</v>
      </c>
    </row>
    <row r="6" spans="1:20" ht="16.5" x14ac:dyDescent="0.25">
      <c r="A6" s="35" t="s">
        <v>11</v>
      </c>
      <c r="B6" s="56">
        <v>12</v>
      </c>
      <c r="C6" s="57">
        <v>105</v>
      </c>
      <c r="D6" s="57">
        <v>333</v>
      </c>
      <c r="E6" s="57">
        <v>388</v>
      </c>
      <c r="F6" s="57">
        <v>0</v>
      </c>
      <c r="G6" s="36">
        <v>165</v>
      </c>
      <c r="H6" s="36">
        <v>170</v>
      </c>
      <c r="I6" s="36">
        <v>204</v>
      </c>
      <c r="J6" s="37">
        <f>C6*G6+E6*H6+F6*I6</f>
        <v>83285</v>
      </c>
      <c r="K6" s="38">
        <v>68</v>
      </c>
      <c r="L6" s="39">
        <v>0.87343811615796119</v>
      </c>
      <c r="M6" s="38">
        <f>ROUND(J6*K6*L6*0.965/1000,1)</f>
        <v>4773.5</v>
      </c>
      <c r="N6" s="38">
        <f>ROUND(M6*93/96.5,1)</f>
        <v>4600.3999999999996</v>
      </c>
      <c r="O6" s="38">
        <f>M6-N6</f>
        <v>173.10000000000036</v>
      </c>
      <c r="P6" s="13"/>
      <c r="Q6" s="13"/>
      <c r="R6" s="13"/>
      <c r="S6" s="13"/>
      <c r="T6" s="13"/>
    </row>
    <row r="7" spans="1:20" s="5" customFormat="1" ht="16.5" x14ac:dyDescent="0.25">
      <c r="A7" s="40" t="s">
        <v>12</v>
      </c>
      <c r="B7" s="59">
        <v>10</v>
      </c>
      <c r="C7" s="60">
        <v>107</v>
      </c>
      <c r="D7" s="60">
        <v>332</v>
      </c>
      <c r="E7" s="60">
        <v>429</v>
      </c>
      <c r="F7" s="60">
        <v>11</v>
      </c>
      <c r="G7" s="41">
        <v>165</v>
      </c>
      <c r="H7" s="41">
        <v>170</v>
      </c>
      <c r="I7" s="41">
        <v>204</v>
      </c>
      <c r="J7" s="42">
        <f t="shared" ref="J7:J31" si="0">C7*G7+E7*H7+F7*I7</f>
        <v>92829</v>
      </c>
      <c r="K7" s="43">
        <v>68</v>
      </c>
      <c r="L7" s="44">
        <v>0.87343811615796119</v>
      </c>
      <c r="M7" s="43">
        <f t="shared" ref="M7:M31" si="1">ROUND(J7*K7*L7*0.965/1000,1)</f>
        <v>5320.5</v>
      </c>
      <c r="N7" s="43">
        <f t="shared" ref="N7:N31" si="2">ROUND(M7*93/96.5,1)</f>
        <v>5127.5</v>
      </c>
      <c r="O7" s="43">
        <f t="shared" ref="O7:O31" si="3">M7-N7</f>
        <v>193</v>
      </c>
      <c r="P7" s="14"/>
      <c r="Q7" s="13"/>
      <c r="R7" s="13"/>
      <c r="S7" s="13"/>
      <c r="T7" s="14"/>
    </row>
    <row r="8" spans="1:20" s="5" customFormat="1" ht="15" customHeight="1" x14ac:dyDescent="0.25">
      <c r="A8" s="40" t="s">
        <v>13</v>
      </c>
      <c r="B8" s="63">
        <v>20</v>
      </c>
      <c r="C8" s="64">
        <v>320</v>
      </c>
      <c r="D8" s="64">
        <v>1236</v>
      </c>
      <c r="E8" s="64">
        <v>1332</v>
      </c>
      <c r="F8" s="64">
        <v>145</v>
      </c>
      <c r="G8" s="41">
        <v>165</v>
      </c>
      <c r="H8" s="41">
        <v>170</v>
      </c>
      <c r="I8" s="41">
        <v>204</v>
      </c>
      <c r="J8" s="42">
        <f t="shared" si="0"/>
        <v>308820</v>
      </c>
      <c r="K8" s="43">
        <v>68</v>
      </c>
      <c r="L8" s="44">
        <v>0.87343811615796119</v>
      </c>
      <c r="M8" s="43">
        <f t="shared" si="1"/>
        <v>17700</v>
      </c>
      <c r="N8" s="43">
        <f t="shared" si="2"/>
        <v>17058</v>
      </c>
      <c r="O8" s="43">
        <f t="shared" si="3"/>
        <v>642</v>
      </c>
      <c r="P8" s="14"/>
      <c r="Q8" s="13"/>
      <c r="R8" s="13"/>
      <c r="S8" s="13"/>
      <c r="T8" s="14"/>
    </row>
    <row r="9" spans="1:20" s="5" customFormat="1" ht="16.5" x14ac:dyDescent="0.25">
      <c r="A9" s="40" t="s">
        <v>14</v>
      </c>
      <c r="B9" s="63">
        <v>16</v>
      </c>
      <c r="C9" s="64">
        <v>287</v>
      </c>
      <c r="D9" s="64">
        <v>1016</v>
      </c>
      <c r="E9" s="64">
        <v>1019</v>
      </c>
      <c r="F9" s="64">
        <v>244</v>
      </c>
      <c r="G9" s="41">
        <v>165</v>
      </c>
      <c r="H9" s="41">
        <v>170</v>
      </c>
      <c r="I9" s="41">
        <v>204</v>
      </c>
      <c r="J9" s="42">
        <f t="shared" si="0"/>
        <v>270361</v>
      </c>
      <c r="K9" s="43">
        <v>68</v>
      </c>
      <c r="L9" s="44">
        <v>0.87343811615796119</v>
      </c>
      <c r="M9" s="43">
        <f t="shared" si="1"/>
        <v>15495.7</v>
      </c>
      <c r="N9" s="43">
        <f t="shared" si="2"/>
        <v>14933.7</v>
      </c>
      <c r="O9" s="43">
        <f t="shared" si="3"/>
        <v>562</v>
      </c>
      <c r="P9" s="14"/>
      <c r="Q9" s="13"/>
      <c r="R9" s="13"/>
      <c r="S9" s="13"/>
      <c r="T9" s="14"/>
    </row>
    <row r="10" spans="1:20" s="5" customFormat="1" ht="16.5" x14ac:dyDescent="0.25">
      <c r="A10" s="45" t="s">
        <v>15</v>
      </c>
      <c r="B10" s="63">
        <v>13</v>
      </c>
      <c r="C10" s="64">
        <v>184</v>
      </c>
      <c r="D10" s="64">
        <v>637</v>
      </c>
      <c r="E10" s="64">
        <v>781</v>
      </c>
      <c r="F10" s="64">
        <v>0</v>
      </c>
      <c r="G10" s="41">
        <v>165</v>
      </c>
      <c r="H10" s="41">
        <v>170</v>
      </c>
      <c r="I10" s="41">
        <v>204</v>
      </c>
      <c r="J10" s="42">
        <f>C10*G10+E10*H10+F10*I10</f>
        <v>163130</v>
      </c>
      <c r="K10" s="43">
        <v>68</v>
      </c>
      <c r="L10" s="44">
        <v>0.87343811615796119</v>
      </c>
      <c r="M10" s="43">
        <f t="shared" si="1"/>
        <v>9349.7999999999993</v>
      </c>
      <c r="N10" s="43">
        <f t="shared" si="2"/>
        <v>9010.7000000000007</v>
      </c>
      <c r="O10" s="43">
        <f t="shared" si="3"/>
        <v>339.09999999999854</v>
      </c>
      <c r="P10" s="14"/>
      <c r="Q10" s="13"/>
      <c r="R10" s="13"/>
      <c r="S10" s="13"/>
      <c r="T10" s="14"/>
    </row>
    <row r="11" spans="1:20" s="5" customFormat="1" ht="16.5" x14ac:dyDescent="0.25">
      <c r="A11" s="45" t="s">
        <v>16</v>
      </c>
      <c r="B11" s="63">
        <v>27</v>
      </c>
      <c r="C11" s="64">
        <v>209</v>
      </c>
      <c r="D11" s="64">
        <v>778</v>
      </c>
      <c r="E11" s="64">
        <v>637</v>
      </c>
      <c r="F11" s="64">
        <v>230</v>
      </c>
      <c r="G11" s="41">
        <v>165</v>
      </c>
      <c r="H11" s="41">
        <v>170</v>
      </c>
      <c r="I11" s="41">
        <v>204</v>
      </c>
      <c r="J11" s="42">
        <f t="shared" si="0"/>
        <v>189695</v>
      </c>
      <c r="K11" s="43">
        <v>68</v>
      </c>
      <c r="L11" s="44">
        <v>0.87343811615796119</v>
      </c>
      <c r="M11" s="43">
        <f t="shared" si="1"/>
        <v>10872.4</v>
      </c>
      <c r="N11" s="43">
        <f t="shared" si="2"/>
        <v>10478.1</v>
      </c>
      <c r="O11" s="43">
        <f t="shared" si="3"/>
        <v>394.29999999999927</v>
      </c>
      <c r="P11" s="14"/>
      <c r="Q11" s="13"/>
      <c r="R11" s="13"/>
      <c r="S11" s="13"/>
      <c r="T11" s="14"/>
    </row>
    <row r="12" spans="1:20" s="5" customFormat="1" ht="16.5" x14ac:dyDescent="0.25">
      <c r="A12" s="45" t="s">
        <v>17</v>
      </c>
      <c r="B12" s="63">
        <v>8</v>
      </c>
      <c r="C12" s="64">
        <v>133</v>
      </c>
      <c r="D12" s="64">
        <v>463</v>
      </c>
      <c r="E12" s="64">
        <v>596</v>
      </c>
      <c r="F12" s="64">
        <v>0</v>
      </c>
      <c r="G12" s="41">
        <v>165</v>
      </c>
      <c r="H12" s="41">
        <v>170</v>
      </c>
      <c r="I12" s="41">
        <v>204</v>
      </c>
      <c r="J12" s="42">
        <f t="shared" si="0"/>
        <v>123265</v>
      </c>
      <c r="K12" s="43">
        <v>68</v>
      </c>
      <c r="L12" s="44">
        <v>0.87343811615796119</v>
      </c>
      <c r="M12" s="43">
        <f t="shared" si="1"/>
        <v>7064.9</v>
      </c>
      <c r="N12" s="43">
        <f t="shared" si="2"/>
        <v>6808.7</v>
      </c>
      <c r="O12" s="43">
        <f t="shared" si="3"/>
        <v>256.19999999999982</v>
      </c>
      <c r="P12" s="14"/>
      <c r="Q12" s="13"/>
      <c r="R12" s="13"/>
      <c r="S12" s="13"/>
      <c r="T12" s="14"/>
    </row>
    <row r="13" spans="1:20" s="5" customFormat="1" ht="16.5" x14ac:dyDescent="0.25">
      <c r="A13" s="45" t="s">
        <v>18</v>
      </c>
      <c r="B13" s="63">
        <v>16</v>
      </c>
      <c r="C13" s="64">
        <v>182</v>
      </c>
      <c r="D13" s="64">
        <v>732</v>
      </c>
      <c r="E13" s="64">
        <v>904</v>
      </c>
      <c r="F13" s="64">
        <v>0</v>
      </c>
      <c r="G13" s="41">
        <v>165</v>
      </c>
      <c r="H13" s="41">
        <v>170</v>
      </c>
      <c r="I13" s="41">
        <v>204</v>
      </c>
      <c r="J13" s="42">
        <f>C13*G13+E13*H13+F13*I13</f>
        <v>183710</v>
      </c>
      <c r="K13" s="43">
        <v>68</v>
      </c>
      <c r="L13" s="44">
        <v>0.87343811615796119</v>
      </c>
      <c r="M13" s="43">
        <f t="shared" si="1"/>
        <v>10529.3</v>
      </c>
      <c r="N13" s="43">
        <f t="shared" si="2"/>
        <v>10147.4</v>
      </c>
      <c r="O13" s="43">
        <f t="shared" si="3"/>
        <v>381.89999999999964</v>
      </c>
      <c r="P13" s="14"/>
      <c r="Q13" s="13"/>
      <c r="R13" s="13"/>
      <c r="S13" s="13"/>
      <c r="T13" s="14"/>
    </row>
    <row r="14" spans="1:20" s="5" customFormat="1" ht="16.5" x14ac:dyDescent="0.25">
      <c r="A14" s="45" t="s">
        <v>19</v>
      </c>
      <c r="B14" s="63">
        <v>9</v>
      </c>
      <c r="C14" s="64">
        <v>109</v>
      </c>
      <c r="D14" s="64">
        <v>393</v>
      </c>
      <c r="E14" s="64">
        <v>492</v>
      </c>
      <c r="F14" s="64">
        <v>0</v>
      </c>
      <c r="G14" s="41">
        <v>165</v>
      </c>
      <c r="H14" s="41">
        <v>170</v>
      </c>
      <c r="I14" s="41">
        <v>204</v>
      </c>
      <c r="J14" s="42">
        <f t="shared" si="0"/>
        <v>101625</v>
      </c>
      <c r="K14" s="43">
        <v>68</v>
      </c>
      <c r="L14" s="44">
        <v>0.87343811615796119</v>
      </c>
      <c r="M14" s="43">
        <f t="shared" si="1"/>
        <v>5824.6</v>
      </c>
      <c r="N14" s="43">
        <f t="shared" si="2"/>
        <v>5613.3</v>
      </c>
      <c r="O14" s="43">
        <f t="shared" si="3"/>
        <v>211.30000000000018</v>
      </c>
      <c r="P14" s="14"/>
      <c r="Q14" s="13"/>
      <c r="R14" s="13"/>
      <c r="S14" s="13"/>
      <c r="T14" s="14"/>
    </row>
    <row r="15" spans="1:20" ht="16.5" x14ac:dyDescent="0.25">
      <c r="A15" s="45" t="s">
        <v>20</v>
      </c>
      <c r="B15" s="63">
        <v>8</v>
      </c>
      <c r="C15" s="63">
        <v>85</v>
      </c>
      <c r="D15" s="64">
        <v>320</v>
      </c>
      <c r="E15" s="64">
        <v>232</v>
      </c>
      <c r="F15" s="64">
        <v>173</v>
      </c>
      <c r="G15" s="41">
        <v>165</v>
      </c>
      <c r="H15" s="41">
        <v>170</v>
      </c>
      <c r="I15" s="41">
        <v>204</v>
      </c>
      <c r="J15" s="42">
        <f t="shared" si="0"/>
        <v>88757</v>
      </c>
      <c r="K15" s="43">
        <v>68</v>
      </c>
      <c r="L15" s="44">
        <v>0.87343811615796119</v>
      </c>
      <c r="M15" s="43">
        <f t="shared" si="1"/>
        <v>5087.1000000000004</v>
      </c>
      <c r="N15" s="43">
        <f t="shared" si="2"/>
        <v>4902.6000000000004</v>
      </c>
      <c r="O15" s="43">
        <f t="shared" si="3"/>
        <v>184.5</v>
      </c>
      <c r="P15" s="13"/>
      <c r="Q15" s="13"/>
      <c r="R15" s="13"/>
      <c r="S15" s="13"/>
      <c r="T15" s="13"/>
    </row>
    <row r="16" spans="1:20" ht="16.5" x14ac:dyDescent="0.25">
      <c r="A16" s="45" t="s">
        <v>21</v>
      </c>
      <c r="B16" s="63">
        <v>11</v>
      </c>
      <c r="C16" s="64">
        <v>161</v>
      </c>
      <c r="D16" s="64">
        <v>568</v>
      </c>
      <c r="E16" s="64">
        <v>616</v>
      </c>
      <c r="F16" s="64">
        <v>93</v>
      </c>
      <c r="G16" s="41">
        <v>165</v>
      </c>
      <c r="H16" s="41">
        <v>170</v>
      </c>
      <c r="I16" s="41">
        <v>204</v>
      </c>
      <c r="J16" s="42">
        <f t="shared" si="0"/>
        <v>150257</v>
      </c>
      <c r="K16" s="43">
        <v>68</v>
      </c>
      <c r="L16" s="44">
        <v>0.87343811615796119</v>
      </c>
      <c r="M16" s="43">
        <f t="shared" si="1"/>
        <v>8612</v>
      </c>
      <c r="N16" s="43">
        <f t="shared" si="2"/>
        <v>8299.6</v>
      </c>
      <c r="O16" s="43">
        <f t="shared" si="3"/>
        <v>312.39999999999964</v>
      </c>
      <c r="P16" s="13"/>
      <c r="Q16" s="13"/>
      <c r="R16" s="13"/>
      <c r="S16" s="13"/>
      <c r="T16" s="13"/>
    </row>
    <row r="17" spans="1:20" ht="16.5" x14ac:dyDescent="0.25">
      <c r="A17" s="45" t="s">
        <v>22</v>
      </c>
      <c r="B17" s="63">
        <v>19</v>
      </c>
      <c r="C17" s="63">
        <v>265</v>
      </c>
      <c r="D17" s="64">
        <v>945</v>
      </c>
      <c r="E17" s="64">
        <v>1148</v>
      </c>
      <c r="F17" s="64">
        <v>42</v>
      </c>
      <c r="G17" s="41">
        <v>165</v>
      </c>
      <c r="H17" s="41">
        <v>170</v>
      </c>
      <c r="I17" s="41">
        <v>204</v>
      </c>
      <c r="J17" s="42">
        <f t="shared" si="0"/>
        <v>247453</v>
      </c>
      <c r="K17" s="43">
        <v>68</v>
      </c>
      <c r="L17" s="44">
        <v>0.87343811615796119</v>
      </c>
      <c r="M17" s="43">
        <f t="shared" si="1"/>
        <v>14182.8</v>
      </c>
      <c r="N17" s="43">
        <f t="shared" si="2"/>
        <v>13668.4</v>
      </c>
      <c r="O17" s="43">
        <f t="shared" si="3"/>
        <v>514.39999999999964</v>
      </c>
      <c r="P17" s="13"/>
      <c r="Q17" s="13"/>
      <c r="R17" s="13"/>
      <c r="S17" s="13"/>
      <c r="T17" s="13"/>
    </row>
    <row r="18" spans="1:20" ht="16.5" x14ac:dyDescent="0.25">
      <c r="A18" s="45" t="s">
        <v>23</v>
      </c>
      <c r="B18" s="63">
        <v>5</v>
      </c>
      <c r="C18" s="63">
        <v>66</v>
      </c>
      <c r="D18" s="64">
        <v>270</v>
      </c>
      <c r="E18" s="64">
        <v>316</v>
      </c>
      <c r="F18" s="64">
        <v>0</v>
      </c>
      <c r="G18" s="41">
        <v>165</v>
      </c>
      <c r="H18" s="41">
        <v>170</v>
      </c>
      <c r="I18" s="41">
        <v>204</v>
      </c>
      <c r="J18" s="42">
        <f t="shared" si="0"/>
        <v>64610</v>
      </c>
      <c r="K18" s="43">
        <v>68</v>
      </c>
      <c r="L18" s="44">
        <v>0.87343811615796119</v>
      </c>
      <c r="M18" s="43">
        <f t="shared" si="1"/>
        <v>3703.1</v>
      </c>
      <c r="N18" s="43">
        <f t="shared" si="2"/>
        <v>3568.8</v>
      </c>
      <c r="O18" s="43">
        <f t="shared" si="3"/>
        <v>134.29999999999973</v>
      </c>
      <c r="P18" s="13"/>
      <c r="Q18" s="13"/>
      <c r="R18" s="13"/>
      <c r="S18" s="13"/>
      <c r="T18" s="13"/>
    </row>
    <row r="19" spans="1:20" ht="16.5" x14ac:dyDescent="0.25">
      <c r="A19" s="45" t="s">
        <v>24</v>
      </c>
      <c r="B19" s="63">
        <v>13</v>
      </c>
      <c r="C19" s="63">
        <v>172</v>
      </c>
      <c r="D19" s="64">
        <v>640</v>
      </c>
      <c r="E19" s="64">
        <v>792</v>
      </c>
      <c r="F19" s="64">
        <v>0</v>
      </c>
      <c r="G19" s="41">
        <v>165</v>
      </c>
      <c r="H19" s="41">
        <v>170</v>
      </c>
      <c r="I19" s="41">
        <v>204</v>
      </c>
      <c r="J19" s="42">
        <f t="shared" si="0"/>
        <v>163020</v>
      </c>
      <c r="K19" s="43">
        <v>68</v>
      </c>
      <c r="L19" s="44">
        <v>0.87343811615796119</v>
      </c>
      <c r="M19" s="43">
        <f t="shared" si="1"/>
        <v>9343.5</v>
      </c>
      <c r="N19" s="43">
        <f t="shared" si="2"/>
        <v>9004.6</v>
      </c>
      <c r="O19" s="43">
        <f t="shared" si="3"/>
        <v>338.89999999999964</v>
      </c>
      <c r="P19" s="13"/>
      <c r="Q19" s="13"/>
      <c r="R19" s="13"/>
      <c r="S19" s="13"/>
      <c r="T19" s="13"/>
    </row>
    <row r="20" spans="1:20" ht="16.5" x14ac:dyDescent="0.25">
      <c r="A20" s="40" t="s">
        <v>25</v>
      </c>
      <c r="B20" s="63">
        <v>12</v>
      </c>
      <c r="C20" s="64">
        <v>422</v>
      </c>
      <c r="D20" s="64">
        <v>1238</v>
      </c>
      <c r="E20" s="64">
        <v>1197</v>
      </c>
      <c r="F20" s="64">
        <v>345</v>
      </c>
      <c r="G20" s="41">
        <v>165</v>
      </c>
      <c r="H20" s="41">
        <v>170</v>
      </c>
      <c r="I20" s="41">
        <v>204</v>
      </c>
      <c r="J20" s="42">
        <f t="shared" si="0"/>
        <v>343500</v>
      </c>
      <c r="K20" s="43">
        <v>68</v>
      </c>
      <c r="L20" s="44">
        <v>0.87343811615796119</v>
      </c>
      <c r="M20" s="43">
        <f t="shared" si="1"/>
        <v>19687.7</v>
      </c>
      <c r="N20" s="43">
        <f t="shared" si="2"/>
        <v>18973.599999999999</v>
      </c>
      <c r="O20" s="43">
        <f t="shared" si="3"/>
        <v>714.10000000000218</v>
      </c>
      <c r="P20" s="13"/>
      <c r="Q20" s="13"/>
      <c r="R20" s="13"/>
      <c r="S20" s="13"/>
      <c r="T20" s="13"/>
    </row>
    <row r="21" spans="1:20" ht="16.5" x14ac:dyDescent="0.25">
      <c r="A21" s="40" t="s">
        <v>26</v>
      </c>
      <c r="B21" s="63">
        <v>24</v>
      </c>
      <c r="C21" s="63">
        <v>632</v>
      </c>
      <c r="D21" s="64">
        <v>2085</v>
      </c>
      <c r="E21" s="64">
        <v>2517</v>
      </c>
      <c r="F21" s="64">
        <v>0</v>
      </c>
      <c r="G21" s="41">
        <v>165</v>
      </c>
      <c r="H21" s="41">
        <v>170</v>
      </c>
      <c r="I21" s="41">
        <v>204</v>
      </c>
      <c r="J21" s="42">
        <f t="shared" si="0"/>
        <v>532170</v>
      </c>
      <c r="K21" s="43">
        <v>68</v>
      </c>
      <c r="L21" s="44">
        <v>0.87343811615796119</v>
      </c>
      <c r="M21" s="43">
        <f t="shared" si="1"/>
        <v>30501.3</v>
      </c>
      <c r="N21" s="43">
        <f t="shared" si="2"/>
        <v>29395</v>
      </c>
      <c r="O21" s="43">
        <f t="shared" si="3"/>
        <v>1106.2999999999993</v>
      </c>
      <c r="P21" s="13"/>
      <c r="Q21" s="13"/>
      <c r="R21" s="13"/>
      <c r="S21" s="13"/>
      <c r="T21" s="13"/>
    </row>
    <row r="22" spans="1:20" ht="16.5" x14ac:dyDescent="0.25">
      <c r="A22" s="40" t="s">
        <v>27</v>
      </c>
      <c r="B22" s="63">
        <v>8</v>
      </c>
      <c r="C22" s="64">
        <v>110</v>
      </c>
      <c r="D22" s="64">
        <v>348</v>
      </c>
      <c r="E22" s="64">
        <v>438</v>
      </c>
      <c r="F22" s="64">
        <v>0</v>
      </c>
      <c r="G22" s="41">
        <v>165</v>
      </c>
      <c r="H22" s="41">
        <v>170</v>
      </c>
      <c r="I22" s="41">
        <v>204</v>
      </c>
      <c r="J22" s="42">
        <f t="shared" si="0"/>
        <v>92610</v>
      </c>
      <c r="K22" s="43">
        <v>68</v>
      </c>
      <c r="L22" s="44">
        <v>0.87343811615796119</v>
      </c>
      <c r="M22" s="43">
        <f t="shared" si="1"/>
        <v>5307.9</v>
      </c>
      <c r="N22" s="43">
        <f t="shared" si="2"/>
        <v>5115.3999999999996</v>
      </c>
      <c r="O22" s="43">
        <f t="shared" si="3"/>
        <v>192.5</v>
      </c>
      <c r="P22" s="13"/>
      <c r="Q22" s="13"/>
      <c r="R22" s="13"/>
      <c r="S22" s="13"/>
      <c r="T22" s="13"/>
    </row>
    <row r="23" spans="1:20" ht="16.5" x14ac:dyDescent="0.25">
      <c r="A23" s="40" t="s">
        <v>28</v>
      </c>
      <c r="B23" s="63">
        <v>6</v>
      </c>
      <c r="C23" s="64">
        <v>36</v>
      </c>
      <c r="D23" s="64">
        <v>118</v>
      </c>
      <c r="E23" s="64">
        <v>103</v>
      </c>
      <c r="F23" s="64">
        <v>51</v>
      </c>
      <c r="G23" s="41">
        <v>165</v>
      </c>
      <c r="H23" s="41">
        <v>170</v>
      </c>
      <c r="I23" s="41">
        <v>204</v>
      </c>
      <c r="J23" s="42">
        <f t="shared" si="0"/>
        <v>33854</v>
      </c>
      <c r="K23" s="43">
        <v>68</v>
      </c>
      <c r="L23" s="44">
        <v>0.87343811615796119</v>
      </c>
      <c r="M23" s="43">
        <f t="shared" si="1"/>
        <v>1940.3</v>
      </c>
      <c r="N23" s="43">
        <f t="shared" si="2"/>
        <v>1869.9</v>
      </c>
      <c r="O23" s="43">
        <f t="shared" si="3"/>
        <v>70.399999999999864</v>
      </c>
      <c r="P23" s="13"/>
      <c r="Q23" s="13"/>
      <c r="R23" s="13"/>
      <c r="S23" s="13"/>
      <c r="T23" s="13"/>
    </row>
    <row r="24" spans="1:20" ht="16.5" x14ac:dyDescent="0.25">
      <c r="A24" s="40" t="s">
        <v>29</v>
      </c>
      <c r="B24" s="63">
        <v>12</v>
      </c>
      <c r="C24" s="64">
        <v>191</v>
      </c>
      <c r="D24" s="64">
        <v>649</v>
      </c>
      <c r="E24" s="64">
        <v>815</v>
      </c>
      <c r="F24" s="64">
        <v>0</v>
      </c>
      <c r="G24" s="41">
        <v>165</v>
      </c>
      <c r="H24" s="41">
        <v>170</v>
      </c>
      <c r="I24" s="41">
        <v>204</v>
      </c>
      <c r="J24" s="42">
        <f t="shared" si="0"/>
        <v>170065</v>
      </c>
      <c r="K24" s="43">
        <v>68</v>
      </c>
      <c r="L24" s="44">
        <v>0.87343811615796119</v>
      </c>
      <c r="M24" s="43">
        <f t="shared" si="1"/>
        <v>9747.2999999999993</v>
      </c>
      <c r="N24" s="43">
        <f t="shared" si="2"/>
        <v>9393.7999999999993</v>
      </c>
      <c r="O24" s="43">
        <f t="shared" si="3"/>
        <v>353.5</v>
      </c>
      <c r="P24" s="13"/>
      <c r="Q24" s="13"/>
      <c r="R24" s="13"/>
      <c r="S24" s="13"/>
      <c r="T24" s="13"/>
    </row>
    <row r="25" spans="1:20" ht="16.5" x14ac:dyDescent="0.25">
      <c r="A25" s="40" t="s">
        <v>30</v>
      </c>
      <c r="B25" s="63">
        <v>8</v>
      </c>
      <c r="C25" s="64">
        <v>106</v>
      </c>
      <c r="D25" s="64">
        <v>383</v>
      </c>
      <c r="E25" s="64">
        <v>458</v>
      </c>
      <c r="F25" s="64">
        <v>0</v>
      </c>
      <c r="G25" s="41">
        <v>165</v>
      </c>
      <c r="H25" s="41">
        <v>170</v>
      </c>
      <c r="I25" s="41">
        <v>204</v>
      </c>
      <c r="J25" s="42">
        <f t="shared" si="0"/>
        <v>95350</v>
      </c>
      <c r="K25" s="43">
        <v>68</v>
      </c>
      <c r="L25" s="44">
        <v>0.87343811615796119</v>
      </c>
      <c r="M25" s="43">
        <f t="shared" si="1"/>
        <v>5465</v>
      </c>
      <c r="N25" s="43">
        <f t="shared" si="2"/>
        <v>5266.8</v>
      </c>
      <c r="O25" s="43">
        <f t="shared" si="3"/>
        <v>198.19999999999982</v>
      </c>
      <c r="P25" s="13"/>
      <c r="Q25" s="13"/>
      <c r="R25" s="13"/>
      <c r="S25" s="13"/>
      <c r="T25" s="13"/>
    </row>
    <row r="26" spans="1:20" ht="16.5" x14ac:dyDescent="0.25">
      <c r="A26" s="46" t="s">
        <v>31</v>
      </c>
      <c r="B26" s="63">
        <v>9</v>
      </c>
      <c r="C26" s="64">
        <v>98</v>
      </c>
      <c r="D26" s="64">
        <v>394</v>
      </c>
      <c r="E26" s="64">
        <v>411</v>
      </c>
      <c r="F26" s="64">
        <v>51</v>
      </c>
      <c r="G26" s="41">
        <v>165</v>
      </c>
      <c r="H26" s="41">
        <v>170</v>
      </c>
      <c r="I26" s="41">
        <v>204</v>
      </c>
      <c r="J26" s="42">
        <f t="shared" si="0"/>
        <v>96444</v>
      </c>
      <c r="K26" s="43">
        <v>68</v>
      </c>
      <c r="L26" s="44">
        <v>0.87343811615796119</v>
      </c>
      <c r="M26" s="43">
        <f t="shared" si="1"/>
        <v>5527.7</v>
      </c>
      <c r="N26" s="43">
        <f t="shared" si="2"/>
        <v>5327.2</v>
      </c>
      <c r="O26" s="43">
        <f t="shared" si="3"/>
        <v>200.5</v>
      </c>
      <c r="P26" s="13"/>
      <c r="Q26" s="13"/>
      <c r="R26" s="13"/>
      <c r="S26" s="13"/>
      <c r="T26" s="13"/>
    </row>
    <row r="27" spans="1:20" ht="16.5" x14ac:dyDescent="0.25">
      <c r="A27" s="40" t="s">
        <v>32</v>
      </c>
      <c r="B27" s="63">
        <v>7</v>
      </c>
      <c r="C27" s="64">
        <v>346</v>
      </c>
      <c r="D27" s="64">
        <v>1145</v>
      </c>
      <c r="E27" s="64">
        <v>1381</v>
      </c>
      <c r="F27" s="64">
        <v>0</v>
      </c>
      <c r="G27" s="41">
        <v>165</v>
      </c>
      <c r="H27" s="41">
        <v>170</v>
      </c>
      <c r="I27" s="41">
        <v>204</v>
      </c>
      <c r="J27" s="42">
        <f t="shared" si="0"/>
        <v>291860</v>
      </c>
      <c r="K27" s="43">
        <v>68</v>
      </c>
      <c r="L27" s="44">
        <v>0.87343811615796119</v>
      </c>
      <c r="M27" s="43">
        <f t="shared" si="1"/>
        <v>16728</v>
      </c>
      <c r="N27" s="43">
        <f t="shared" si="2"/>
        <v>16121.3</v>
      </c>
      <c r="O27" s="43">
        <f t="shared" si="3"/>
        <v>606.70000000000073</v>
      </c>
      <c r="P27" s="13"/>
      <c r="Q27" s="13"/>
      <c r="R27" s="13"/>
      <c r="S27" s="13"/>
      <c r="T27" s="13"/>
    </row>
    <row r="28" spans="1:20" ht="16.5" x14ac:dyDescent="0.25">
      <c r="A28" s="40" t="s">
        <v>33</v>
      </c>
      <c r="B28" s="63">
        <v>10</v>
      </c>
      <c r="C28" s="64">
        <v>650</v>
      </c>
      <c r="D28" s="64">
        <v>2186</v>
      </c>
      <c r="E28" s="64">
        <v>2613</v>
      </c>
      <c r="F28" s="64">
        <v>0</v>
      </c>
      <c r="G28" s="41">
        <v>165</v>
      </c>
      <c r="H28" s="41">
        <v>170</v>
      </c>
      <c r="I28" s="41">
        <v>204</v>
      </c>
      <c r="J28" s="42">
        <f t="shared" si="0"/>
        <v>551460</v>
      </c>
      <c r="K28" s="43">
        <v>68</v>
      </c>
      <c r="L28" s="44">
        <v>0.87343811615796119</v>
      </c>
      <c r="M28" s="43">
        <f t="shared" si="1"/>
        <v>31606.9</v>
      </c>
      <c r="N28" s="43">
        <f t="shared" si="2"/>
        <v>30460.5</v>
      </c>
      <c r="O28" s="43">
        <f t="shared" si="3"/>
        <v>1146.4000000000015</v>
      </c>
      <c r="P28" s="13"/>
      <c r="Q28" s="13"/>
      <c r="R28" s="13"/>
      <c r="S28" s="13"/>
      <c r="T28" s="13"/>
    </row>
    <row r="29" spans="1:20" ht="16.5" x14ac:dyDescent="0.25">
      <c r="A29" s="40" t="s">
        <v>34</v>
      </c>
      <c r="B29" s="63">
        <v>18</v>
      </c>
      <c r="C29" s="63">
        <v>1761</v>
      </c>
      <c r="D29" s="64">
        <v>5523</v>
      </c>
      <c r="E29" s="64">
        <v>5673</v>
      </c>
      <c r="F29" s="64">
        <v>375</v>
      </c>
      <c r="G29" s="41">
        <v>165</v>
      </c>
      <c r="H29" s="41">
        <v>170</v>
      </c>
      <c r="I29" s="41">
        <v>204</v>
      </c>
      <c r="J29" s="42">
        <f t="shared" si="0"/>
        <v>1331475</v>
      </c>
      <c r="K29" s="43">
        <v>68</v>
      </c>
      <c r="L29" s="44">
        <v>0.87343811615796119</v>
      </c>
      <c r="M29" s="43">
        <f t="shared" si="1"/>
        <v>76313.5</v>
      </c>
      <c r="N29" s="43">
        <f t="shared" si="2"/>
        <v>73545.7</v>
      </c>
      <c r="O29" s="43">
        <f t="shared" si="3"/>
        <v>2767.8000000000029</v>
      </c>
      <c r="P29" s="13"/>
      <c r="Q29" s="13"/>
      <c r="R29" s="13"/>
      <c r="S29" s="13"/>
      <c r="T29" s="13"/>
    </row>
    <row r="30" spans="1:20" ht="16.5" x14ac:dyDescent="0.25">
      <c r="A30" s="40" t="s">
        <v>36</v>
      </c>
      <c r="B30" s="65">
        <v>61</v>
      </c>
      <c r="C30" s="65">
        <v>9077</v>
      </c>
      <c r="D30" s="66">
        <v>25560</v>
      </c>
      <c r="E30" s="66">
        <v>25641</v>
      </c>
      <c r="F30" s="66">
        <v>337</v>
      </c>
      <c r="G30" s="68">
        <v>165</v>
      </c>
      <c r="H30" s="41">
        <v>170</v>
      </c>
      <c r="I30" s="41">
        <v>204</v>
      </c>
      <c r="J30" s="42">
        <f t="shared" si="0"/>
        <v>5925423</v>
      </c>
      <c r="K30" s="43">
        <v>68</v>
      </c>
      <c r="L30" s="44">
        <v>0.87343811615796119</v>
      </c>
      <c r="M30" s="43">
        <f>ROUND(J30*K30*L30*0.965/1000,1)+0.6</f>
        <v>339616.3</v>
      </c>
      <c r="N30" s="43">
        <f t="shared" si="2"/>
        <v>327298.59999999998</v>
      </c>
      <c r="O30" s="43">
        <f t="shared" si="3"/>
        <v>12317.700000000012</v>
      </c>
      <c r="P30" s="13"/>
      <c r="Q30" s="13"/>
      <c r="R30" s="13"/>
      <c r="S30" s="13"/>
      <c r="T30" s="13"/>
    </row>
    <row r="31" spans="1:20" ht="16.5" x14ac:dyDescent="0.25">
      <c r="A31" s="40" t="s">
        <v>35</v>
      </c>
      <c r="B31" s="63">
        <v>5</v>
      </c>
      <c r="C31" s="64">
        <v>351</v>
      </c>
      <c r="D31" s="64">
        <v>1115</v>
      </c>
      <c r="E31" s="64">
        <v>1216</v>
      </c>
      <c r="F31" s="64">
        <v>0</v>
      </c>
      <c r="G31" s="41">
        <v>165</v>
      </c>
      <c r="H31" s="41">
        <v>170</v>
      </c>
      <c r="I31" s="41">
        <v>204</v>
      </c>
      <c r="J31" s="42">
        <f t="shared" si="0"/>
        <v>264635</v>
      </c>
      <c r="K31" s="43">
        <v>68</v>
      </c>
      <c r="L31" s="44">
        <v>0.87343811615796119</v>
      </c>
      <c r="M31" s="43">
        <f t="shared" si="1"/>
        <v>15167.6</v>
      </c>
      <c r="N31" s="43">
        <f t="shared" si="2"/>
        <v>14617.5</v>
      </c>
      <c r="O31" s="43">
        <f t="shared" si="3"/>
        <v>550.10000000000036</v>
      </c>
      <c r="P31" s="13"/>
      <c r="Q31" s="13"/>
      <c r="R31" s="13"/>
      <c r="S31" s="13"/>
      <c r="T31" s="13"/>
    </row>
    <row r="32" spans="1:20" s="20" customFormat="1" ht="16.5" x14ac:dyDescent="0.25">
      <c r="A32" s="47" t="s">
        <v>65</v>
      </c>
      <c r="B32" s="50">
        <f>SUM(B6:B31)</f>
        <v>367</v>
      </c>
      <c r="C32" s="50">
        <f t="shared" ref="C32:F32" si="4">SUM(C6:C31)</f>
        <v>16165</v>
      </c>
      <c r="D32" s="50">
        <f t="shared" si="4"/>
        <v>49407</v>
      </c>
      <c r="E32" s="50">
        <f t="shared" si="4"/>
        <v>52145</v>
      </c>
      <c r="F32" s="50">
        <f t="shared" si="4"/>
        <v>2097</v>
      </c>
      <c r="G32" s="50" t="s">
        <v>42</v>
      </c>
      <c r="H32" s="50" t="s">
        <v>42</v>
      </c>
      <c r="I32" s="50" t="s">
        <v>42</v>
      </c>
      <c r="J32" s="49">
        <f>SUM(J6:J31)</f>
        <v>11959663</v>
      </c>
      <c r="K32" s="50" t="s">
        <v>42</v>
      </c>
      <c r="L32" s="50" t="s">
        <v>42</v>
      </c>
      <c r="M32" s="50">
        <f>SUM(M6:M31)</f>
        <v>685468.7</v>
      </c>
      <c r="N32" s="50">
        <f>SUM(N6:N31)</f>
        <v>660607.1</v>
      </c>
      <c r="O32" s="50">
        <f>SUM(O6:O31)</f>
        <v>24861.600000000013</v>
      </c>
      <c r="P32" s="19"/>
      <c r="Q32" s="19"/>
      <c r="R32" s="19"/>
      <c r="S32" s="19"/>
      <c r="T32" s="19"/>
    </row>
    <row r="33" spans="2:15" x14ac:dyDescent="0.25">
      <c r="B33" s="21"/>
      <c r="C33" s="21"/>
      <c r="D33" s="21"/>
      <c r="E33" s="21"/>
      <c r="F33" s="21"/>
      <c r="G33" s="21"/>
      <c r="H33" s="21"/>
      <c r="I33" s="21"/>
      <c r="J33" s="21"/>
      <c r="K33" s="21"/>
      <c r="L33" s="21"/>
      <c r="M33" s="21"/>
      <c r="N33" s="21"/>
      <c r="O33" s="21"/>
    </row>
    <row r="34" spans="2:15" x14ac:dyDescent="0.25">
      <c r="D34" s="16"/>
      <c r="E34" s="16"/>
      <c r="F34" s="16"/>
      <c r="J34" s="16"/>
      <c r="M34" s="16"/>
    </row>
    <row r="35" spans="2:15" x14ac:dyDescent="0.25">
      <c r="D35" s="16"/>
      <c r="J35" s="16"/>
      <c r="L35" s="16"/>
      <c r="M35" s="16"/>
      <c r="N35" s="16"/>
      <c r="O35" s="16"/>
    </row>
    <row r="36" spans="2:15" x14ac:dyDescent="0.25">
      <c r="D36" s="16"/>
      <c r="E36" s="16"/>
      <c r="H36" s="13"/>
      <c r="I36" s="15"/>
      <c r="J36" s="16"/>
      <c r="M36" s="16"/>
    </row>
    <row r="37" spans="2:15" x14ac:dyDescent="0.25">
      <c r="D37" s="16"/>
      <c r="M37" s="16"/>
    </row>
    <row r="38" spans="2:15" x14ac:dyDescent="0.25">
      <c r="D38" s="16"/>
    </row>
  </sheetData>
  <mergeCells count="13">
    <mergeCell ref="L3:L4"/>
    <mergeCell ref="M3:M4"/>
    <mergeCell ref="N3:O3"/>
    <mergeCell ref="A1:O1"/>
    <mergeCell ref="A3:A4"/>
    <mergeCell ref="B3:B4"/>
    <mergeCell ref="C3:C4"/>
    <mergeCell ref="D3:D4"/>
    <mergeCell ref="E3:F3"/>
    <mergeCell ref="G3:G4"/>
    <mergeCell ref="H3:I3"/>
    <mergeCell ref="J3:J4"/>
    <mergeCell ref="K3:K4"/>
  </mergeCells>
  <pageMargins left="0.51181102362204722" right="0.11811023622047245" top="0.74803149606299213" bottom="0.15748031496062992" header="0.31496062992125984" footer="0.31496062992125984"/>
  <pageSetup paperSize="9" scale="58"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2020</vt:lpstr>
      <vt:lpstr>2024</vt:lpstr>
      <vt:lpstr>2025</vt:lpstr>
      <vt:lpstr>2026</vt:lpstr>
      <vt:lpstr>'2020'!Область_печати</vt:lpstr>
      <vt:lpstr>'2024'!Область_печати</vt:lpstr>
      <vt:lpstr>'2025'!Область_печати</vt:lpstr>
      <vt:lpstr>'2026'!Область_печати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Наталия Лисова</cp:lastModifiedBy>
  <cp:lastPrinted>2023-10-05T11:08:08Z</cp:lastPrinted>
  <dcterms:created xsi:type="dcterms:W3CDTF">2020-02-06T15:49:49Z</dcterms:created>
  <dcterms:modified xsi:type="dcterms:W3CDTF">2023-10-05T11:09:34Z</dcterms:modified>
</cp:coreProperties>
</file>